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մելու ջուր մինչև 25 մլն. Արենի և Աղավնաձորն\"/>
    </mc:Choice>
  </mc:AlternateContent>
  <xr:revisionPtr revIDLastSave="0" documentId="13_ncr:1_{529D19EC-06D6-4F8D-87C1-B2DB911E30F3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2" r:id="rId1"/>
  </sheets>
  <calcPr calcId="191029"/>
</workbook>
</file>

<file path=xl/calcChain.xml><?xml version="1.0" encoding="utf-8"?>
<calcChain xmlns="http://schemas.openxmlformats.org/spreadsheetml/2006/main">
  <c r="O186" i="12" l="1"/>
  <c r="O187" i="12"/>
  <c r="Q187" i="12" s="1"/>
  <c r="O182" i="12"/>
  <c r="O183" i="12"/>
  <c r="O184" i="12"/>
  <c r="O185" i="12"/>
  <c r="O181" i="12"/>
  <c r="O173" i="12"/>
  <c r="O174" i="12"/>
  <c r="O175" i="12"/>
  <c r="O176" i="12"/>
  <c r="O177" i="12"/>
  <c r="O178" i="12"/>
  <c r="O179" i="12"/>
  <c r="O169" i="12"/>
  <c r="Q169" i="12" s="1"/>
  <c r="O170" i="12"/>
  <c r="O171" i="12"/>
  <c r="Q171" i="12" s="1"/>
  <c r="O172" i="12"/>
  <c r="Q172" i="12" s="1"/>
  <c r="O164" i="12"/>
  <c r="O165" i="12"/>
  <c r="O168" i="12"/>
  <c r="O156" i="12"/>
  <c r="O157" i="12"/>
  <c r="Q157" i="12" s="1"/>
  <c r="O158" i="12"/>
  <c r="Q158" i="12" s="1"/>
  <c r="O159" i="12"/>
  <c r="O160" i="12"/>
  <c r="O163" i="12"/>
  <c r="O149" i="12"/>
  <c r="O150" i="12"/>
  <c r="Q150" i="12" s="1"/>
  <c r="O151" i="12"/>
  <c r="O152" i="12"/>
  <c r="O153" i="12"/>
  <c r="O154" i="12"/>
  <c r="O155" i="12"/>
  <c r="O148" i="12"/>
  <c r="Q148" i="12" s="1"/>
  <c r="O144" i="12"/>
  <c r="O145" i="12"/>
  <c r="O140" i="12"/>
  <c r="O141" i="12"/>
  <c r="O142" i="12"/>
  <c r="O143" i="12"/>
  <c r="O133" i="12"/>
  <c r="O134" i="12"/>
  <c r="O135" i="12"/>
  <c r="O136" i="12"/>
  <c r="O137" i="12"/>
  <c r="O139" i="12"/>
  <c r="O126" i="12"/>
  <c r="O127" i="12"/>
  <c r="O128" i="12"/>
  <c r="O129" i="12"/>
  <c r="O130" i="12"/>
  <c r="O131" i="12"/>
  <c r="Q131" i="12" s="1"/>
  <c r="O132" i="12"/>
  <c r="O121" i="12"/>
  <c r="O122" i="12"/>
  <c r="O123" i="12"/>
  <c r="O119" i="12"/>
  <c r="Q119" i="12" s="1"/>
  <c r="O120" i="12"/>
  <c r="Q120" i="12" s="1"/>
  <c r="O116" i="12"/>
  <c r="O117" i="12"/>
  <c r="O118" i="12"/>
  <c r="O115" i="12"/>
  <c r="O112" i="12"/>
  <c r="O113" i="12"/>
  <c r="O109" i="12"/>
  <c r="O110" i="12"/>
  <c r="O111" i="12"/>
  <c r="O108" i="12"/>
  <c r="O105" i="12"/>
  <c r="O106" i="12"/>
  <c r="O107" i="12"/>
  <c r="O101" i="12"/>
  <c r="O102" i="12"/>
  <c r="O103" i="12"/>
  <c r="O104" i="12"/>
  <c r="O100" i="12"/>
  <c r="O98" i="12"/>
  <c r="O93" i="12"/>
  <c r="O94" i="12"/>
  <c r="O95" i="12"/>
  <c r="O96" i="12"/>
  <c r="Q96" i="12" s="1"/>
  <c r="O97" i="12"/>
  <c r="O87" i="12"/>
  <c r="O88" i="12"/>
  <c r="O89" i="12"/>
  <c r="O85" i="12"/>
  <c r="O86" i="12"/>
  <c r="Q86" i="12" s="1"/>
  <c r="O82" i="12"/>
  <c r="O83" i="12"/>
  <c r="O84" i="12"/>
  <c r="O81" i="12"/>
  <c r="O78" i="12"/>
  <c r="O79" i="12"/>
  <c r="O75" i="12"/>
  <c r="Q75" i="12" s="1"/>
  <c r="O76" i="12"/>
  <c r="O77" i="12"/>
  <c r="O74" i="12"/>
  <c r="O70" i="12"/>
  <c r="O71" i="12"/>
  <c r="O72" i="12"/>
  <c r="O73" i="12"/>
  <c r="O66" i="12"/>
  <c r="O67" i="12"/>
  <c r="O68" i="12"/>
  <c r="O60" i="12"/>
  <c r="O61" i="12"/>
  <c r="O62" i="12"/>
  <c r="O58" i="12"/>
  <c r="O59" i="12"/>
  <c r="O55" i="12"/>
  <c r="O56" i="12"/>
  <c r="O57" i="12"/>
  <c r="O54" i="12"/>
  <c r="Q54" i="12" s="1"/>
  <c r="O51" i="12"/>
  <c r="O52" i="12"/>
  <c r="O48" i="12"/>
  <c r="O49" i="12"/>
  <c r="O50" i="12"/>
  <c r="O47" i="12"/>
  <c r="O43" i="12"/>
  <c r="O44" i="12"/>
  <c r="O45" i="12"/>
  <c r="O46" i="12"/>
  <c r="O39" i="12"/>
  <c r="Q39" i="12" s="1"/>
  <c r="O40" i="12"/>
  <c r="O41" i="12"/>
  <c r="Q41" i="12" s="1"/>
  <c r="O32" i="12"/>
  <c r="O33" i="12"/>
  <c r="O34" i="12"/>
  <c r="Q34" i="12" s="1"/>
  <c r="O35" i="12"/>
  <c r="O24" i="12"/>
  <c r="Q24" i="12" s="1"/>
  <c r="O25" i="12"/>
  <c r="O26" i="12"/>
  <c r="O27" i="12"/>
  <c r="O28" i="12"/>
  <c r="Q28" i="12" s="1"/>
  <c r="O29" i="12"/>
  <c r="O18" i="12"/>
  <c r="O19" i="12"/>
  <c r="O20" i="12"/>
  <c r="O21" i="12"/>
  <c r="O22" i="12"/>
  <c r="O23" i="12"/>
  <c r="Q23" i="12" s="1"/>
  <c r="O17" i="12"/>
  <c r="Q17" i="12" s="1"/>
  <c r="N187" i="12"/>
  <c r="P187" i="12" s="1"/>
  <c r="H187" i="12"/>
  <c r="N186" i="12"/>
  <c r="P186" i="12" s="1"/>
  <c r="I186" i="12"/>
  <c r="Q186" i="12" s="1"/>
  <c r="H186" i="12"/>
  <c r="Q182" i="12"/>
  <c r="N182" i="12"/>
  <c r="P182" i="12" s="1"/>
  <c r="I182" i="12"/>
  <c r="H182" i="12"/>
  <c r="N181" i="12"/>
  <c r="P181" i="12" s="1"/>
  <c r="I181" i="12"/>
  <c r="Q181" i="12" s="1"/>
  <c r="H181" i="12"/>
  <c r="I179" i="12"/>
  <c r="Q179" i="12" s="1"/>
  <c r="H179" i="12"/>
  <c r="H178" i="12"/>
  <c r="Q178" i="12" s="1"/>
  <c r="H177" i="12"/>
  <c r="G177" i="12"/>
  <c r="I177" i="12" s="1"/>
  <c r="Q177" i="12" s="1"/>
  <c r="I176" i="12"/>
  <c r="H176" i="12"/>
  <c r="I175" i="12"/>
  <c r="H175" i="12"/>
  <c r="I174" i="12"/>
  <c r="Q174" i="12" s="1"/>
  <c r="H174" i="12"/>
  <c r="H173" i="12"/>
  <c r="Q173" i="12" s="1"/>
  <c r="H172" i="12"/>
  <c r="I171" i="12"/>
  <c r="H171" i="12"/>
  <c r="Q170" i="12"/>
  <c r="I170" i="12"/>
  <c r="H170" i="12"/>
  <c r="I169" i="12"/>
  <c r="H169" i="12"/>
  <c r="Q168" i="12"/>
  <c r="Q165" i="12"/>
  <c r="N165" i="12"/>
  <c r="P165" i="12" s="1"/>
  <c r="I165" i="12"/>
  <c r="H165" i="12"/>
  <c r="N164" i="12"/>
  <c r="P164" i="12" s="1"/>
  <c r="H164" i="12"/>
  <c r="Q164" i="12" s="1"/>
  <c r="N163" i="12"/>
  <c r="P163" i="12" s="1"/>
  <c r="I163" i="12"/>
  <c r="H163" i="12"/>
  <c r="Q160" i="12"/>
  <c r="I160" i="12"/>
  <c r="H160" i="12"/>
  <c r="Q159" i="12"/>
  <c r="H159" i="12"/>
  <c r="H158" i="12"/>
  <c r="G158" i="12"/>
  <c r="I158" i="12" s="1"/>
  <c r="I157" i="12"/>
  <c r="H157" i="12"/>
  <c r="N156" i="12"/>
  <c r="P156" i="12" s="1"/>
  <c r="I156" i="12"/>
  <c r="H156" i="12"/>
  <c r="I155" i="12"/>
  <c r="H155" i="12"/>
  <c r="I154" i="12"/>
  <c r="Q154" i="12" s="1"/>
  <c r="H154" i="12"/>
  <c r="H153" i="12"/>
  <c r="Q152" i="12"/>
  <c r="H152" i="12"/>
  <c r="Q151" i="12"/>
  <c r="I151" i="12"/>
  <c r="H151" i="12"/>
  <c r="I150" i="12"/>
  <c r="H150" i="12"/>
  <c r="Q149" i="12"/>
  <c r="I149" i="12"/>
  <c r="H149" i="12"/>
  <c r="Q145" i="12"/>
  <c r="N145" i="12"/>
  <c r="P145" i="12" s="1"/>
  <c r="H145" i="12"/>
  <c r="N144" i="12"/>
  <c r="P144" i="12" s="1"/>
  <c r="I144" i="12"/>
  <c r="H144" i="12"/>
  <c r="N140" i="12"/>
  <c r="P140" i="12" s="1"/>
  <c r="I140" i="12"/>
  <c r="H140" i="12"/>
  <c r="N139" i="12"/>
  <c r="P139" i="12" s="1"/>
  <c r="I139" i="12"/>
  <c r="H139" i="12"/>
  <c r="I137" i="12"/>
  <c r="H137" i="12"/>
  <c r="Q137" i="12" s="1"/>
  <c r="Q136" i="12"/>
  <c r="H136" i="12"/>
  <c r="H135" i="12"/>
  <c r="G135" i="12"/>
  <c r="I135" i="12" s="1"/>
  <c r="Q135" i="12" s="1"/>
  <c r="I134" i="12"/>
  <c r="H134" i="12"/>
  <c r="Q134" i="12" s="1"/>
  <c r="I133" i="12"/>
  <c r="H133" i="12"/>
  <c r="Q133" i="12" s="1"/>
  <c r="I132" i="12"/>
  <c r="H132" i="12"/>
  <c r="H131" i="12"/>
  <c r="Q130" i="12"/>
  <c r="H130" i="12"/>
  <c r="Q129" i="12"/>
  <c r="I129" i="12"/>
  <c r="H129" i="12"/>
  <c r="Q128" i="12"/>
  <c r="I128" i="12"/>
  <c r="H128" i="12"/>
  <c r="Q127" i="12"/>
  <c r="I127" i="12"/>
  <c r="H127" i="12"/>
  <c r="Q126" i="12"/>
  <c r="N121" i="12"/>
  <c r="P121" i="12" s="1"/>
  <c r="I121" i="12"/>
  <c r="H121" i="12"/>
  <c r="N120" i="12"/>
  <c r="P120" i="12" s="1"/>
  <c r="N119" i="12"/>
  <c r="P119" i="12" s="1"/>
  <c r="N116" i="12"/>
  <c r="P116" i="12" s="1"/>
  <c r="I116" i="12"/>
  <c r="H116" i="12"/>
  <c r="N115" i="12"/>
  <c r="P115" i="12" s="1"/>
  <c r="N112" i="12"/>
  <c r="P112" i="12" s="1"/>
  <c r="I112" i="12"/>
  <c r="H112" i="12"/>
  <c r="N109" i="12"/>
  <c r="P109" i="12" s="1"/>
  <c r="I109" i="12"/>
  <c r="H109" i="12"/>
  <c r="N108" i="12"/>
  <c r="P108" i="12" s="1"/>
  <c r="I108" i="12"/>
  <c r="H108" i="12"/>
  <c r="N105" i="12"/>
  <c r="P105" i="12" s="1"/>
  <c r="I105" i="12"/>
  <c r="H105" i="12"/>
  <c r="N101" i="12"/>
  <c r="P101" i="12" s="1"/>
  <c r="I101" i="12"/>
  <c r="H101" i="12"/>
  <c r="N100" i="12"/>
  <c r="P100" i="12" s="1"/>
  <c r="I100" i="12"/>
  <c r="H100" i="12"/>
  <c r="I98" i="12"/>
  <c r="H98" i="12"/>
  <c r="Q98" i="12" s="1"/>
  <c r="I97" i="12"/>
  <c r="H97" i="12"/>
  <c r="H96" i="12"/>
  <c r="Q95" i="12"/>
  <c r="H95" i="12"/>
  <c r="Q94" i="12"/>
  <c r="I94" i="12"/>
  <c r="H94" i="12"/>
  <c r="Q93" i="12"/>
  <c r="I93" i="12"/>
  <c r="H93" i="12"/>
  <c r="N87" i="12"/>
  <c r="P87" i="12" s="1"/>
  <c r="I87" i="12"/>
  <c r="Q87" i="12" s="1"/>
  <c r="H87" i="12"/>
  <c r="N86" i="12"/>
  <c r="P86" i="12" s="1"/>
  <c r="Q85" i="12"/>
  <c r="N85" i="12"/>
  <c r="P85" i="12" s="1"/>
  <c r="L84" i="12"/>
  <c r="L83" i="12"/>
  <c r="G82" i="12"/>
  <c r="I82" i="12" s="1"/>
  <c r="F82" i="12"/>
  <c r="H82" i="12" s="1"/>
  <c r="Q81" i="12"/>
  <c r="N81" i="12"/>
  <c r="P81" i="12" s="1"/>
  <c r="P78" i="12"/>
  <c r="N78" i="12"/>
  <c r="I78" i="12"/>
  <c r="H78" i="12"/>
  <c r="N75" i="12"/>
  <c r="P75" i="12" s="1"/>
  <c r="I75" i="12"/>
  <c r="H75" i="12"/>
  <c r="N74" i="12"/>
  <c r="P74" i="12" s="1"/>
  <c r="I74" i="12"/>
  <c r="H74" i="12"/>
  <c r="Q70" i="12"/>
  <c r="N70" i="12"/>
  <c r="P70" i="12" s="1"/>
  <c r="I70" i="12"/>
  <c r="H70" i="12"/>
  <c r="Q68" i="12"/>
  <c r="H68" i="12"/>
  <c r="Q67" i="12"/>
  <c r="H67" i="12"/>
  <c r="I66" i="12"/>
  <c r="H66" i="12"/>
  <c r="Q66" i="12" s="1"/>
  <c r="N60" i="12"/>
  <c r="P60" i="12" s="1"/>
  <c r="I60" i="12"/>
  <c r="H60" i="12"/>
  <c r="Q60" i="12" s="1"/>
  <c r="N59" i="12"/>
  <c r="P59" i="12" s="1"/>
  <c r="N58" i="12"/>
  <c r="P58" i="12" s="1"/>
  <c r="L57" i="12"/>
  <c r="L56" i="12"/>
  <c r="G55" i="12"/>
  <c r="I55" i="12" s="1"/>
  <c r="F55" i="12"/>
  <c r="H55" i="12" s="1"/>
  <c r="P54" i="12"/>
  <c r="N54" i="12"/>
  <c r="N51" i="12"/>
  <c r="P51" i="12" s="1"/>
  <c r="I51" i="12"/>
  <c r="H51" i="12"/>
  <c r="N48" i="12"/>
  <c r="P48" i="12" s="1"/>
  <c r="I48" i="12"/>
  <c r="H48" i="12"/>
  <c r="N47" i="12"/>
  <c r="P47" i="12" s="1"/>
  <c r="I47" i="12"/>
  <c r="H47" i="12"/>
  <c r="Q47" i="12" s="1"/>
  <c r="N43" i="12"/>
  <c r="P43" i="12" s="1"/>
  <c r="I43" i="12"/>
  <c r="H43" i="12"/>
  <c r="P41" i="12"/>
  <c r="H41" i="12"/>
  <c r="P40" i="12"/>
  <c r="Q40" i="12"/>
  <c r="H40" i="12"/>
  <c r="P39" i="12"/>
  <c r="I39" i="12"/>
  <c r="H39" i="12"/>
  <c r="N35" i="12"/>
  <c r="P35" i="12" s="1"/>
  <c r="I35" i="12"/>
  <c r="H35" i="12"/>
  <c r="N34" i="12"/>
  <c r="P34" i="12" s="1"/>
  <c r="H34" i="12"/>
  <c r="N33" i="12"/>
  <c r="P33" i="12" s="1"/>
  <c r="I33" i="12"/>
  <c r="Q33" i="12" s="1"/>
  <c r="H33" i="12"/>
  <c r="Q32" i="12"/>
  <c r="N32" i="12"/>
  <c r="P32" i="12" s="1"/>
  <c r="I32" i="12"/>
  <c r="H32" i="12"/>
  <c r="I29" i="12"/>
  <c r="H29" i="12"/>
  <c r="H28" i="12"/>
  <c r="H27" i="12"/>
  <c r="G27" i="12"/>
  <c r="I27" i="12" s="1"/>
  <c r="Q27" i="12" s="1"/>
  <c r="I26" i="12"/>
  <c r="H26" i="12"/>
  <c r="N25" i="12"/>
  <c r="P25" i="12" s="1"/>
  <c r="I25" i="12"/>
  <c r="H25" i="12"/>
  <c r="I24" i="12"/>
  <c r="H24" i="12"/>
  <c r="I23" i="12"/>
  <c r="H23" i="12"/>
  <c r="Q22" i="12"/>
  <c r="H22" i="12"/>
  <c r="H21" i="12"/>
  <c r="Q21" i="12" s="1"/>
  <c r="I20" i="12"/>
  <c r="H20" i="12"/>
  <c r="Q20" i="12" s="1"/>
  <c r="I19" i="12"/>
  <c r="H19" i="12"/>
  <c r="Q19" i="12" s="1"/>
  <c r="I18" i="12"/>
  <c r="H18" i="12"/>
  <c r="Q18" i="12" s="1"/>
  <c r="Q97" i="12" l="1"/>
  <c r="Q156" i="12"/>
  <c r="Q29" i="12"/>
  <c r="Q100" i="12"/>
  <c r="Q105" i="12"/>
  <c r="Q132" i="12"/>
  <c r="Q139" i="12"/>
  <c r="Q144" i="12"/>
  <c r="Q175" i="12"/>
  <c r="Q188" i="12" s="1"/>
  <c r="Q116" i="12"/>
  <c r="Q176" i="12"/>
  <c r="N55" i="12"/>
  <c r="N82" i="12"/>
  <c r="P82" i="12" s="1"/>
  <c r="Q153" i="12"/>
  <c r="Q155" i="12"/>
  <c r="Q109" i="12"/>
  <c r="Q78" i="12"/>
  <c r="Q74" i="12"/>
  <c r="Q51" i="12"/>
  <c r="Q26" i="12"/>
  <c r="Q30" i="12"/>
  <c r="Q90" i="12"/>
  <c r="Q82" i="12"/>
  <c r="Q55" i="12"/>
  <c r="P55" i="12"/>
  <c r="Q25" i="12"/>
  <c r="Q35" i="12"/>
  <c r="Q36" i="12" s="1"/>
  <c r="Q43" i="12"/>
  <c r="Q63" i="12" s="1"/>
  <c r="Q48" i="12"/>
  <c r="Q58" i="12"/>
  <c r="Q59" i="12"/>
  <c r="Q101" i="12"/>
  <c r="Q108" i="12"/>
  <c r="Q112" i="12"/>
  <c r="Q115" i="12"/>
  <c r="Q121" i="12"/>
  <c r="Q140" i="12"/>
  <c r="Q163" i="12"/>
  <c r="Q166" i="12" s="1"/>
  <c r="Q146" i="12" l="1"/>
  <c r="Q161" i="12"/>
  <c r="Q124" i="12"/>
  <c r="Q189" i="12" s="1"/>
</calcChain>
</file>

<file path=xl/sharedStrings.xml><?xml version="1.0" encoding="utf-8"?>
<sst xmlns="http://schemas.openxmlformats.org/spreadsheetml/2006/main" count="562" uniqueCount="159">
  <si>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</si>
  <si>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</si>
  <si>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</si>
  <si>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</si>
  <si>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</si>
  <si>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</si>
  <si>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</si>
  <si>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</si>
  <si>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</si>
  <si>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</si>
  <si>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</si>
  <si>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</si>
  <si>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</si>
  <si>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</si>
  <si>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</si>
  <si>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</si>
  <si>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</si>
  <si>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</si>
  <si>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</si>
  <si>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Ñ³ï</t>
  </si>
  <si>
    <t>Ï·</t>
  </si>
  <si>
    <t>ÊáÕáí³Ï</t>
  </si>
  <si>
    <t>ÚáõÕ³Ý»ñÏ</t>
  </si>
  <si>
    <t xml:space="preserve">úÉÇý </t>
  </si>
  <si>
    <t>22-65</t>
  </si>
  <si>
    <t>Ù</t>
  </si>
  <si>
    <t>´Çï.é»ï. Ù³ÍÇÏ</t>
  </si>
  <si>
    <t>22-362</t>
  </si>
  <si>
    <t>ï»Õ</t>
  </si>
  <si>
    <t>3</t>
  </si>
  <si>
    <t>1</t>
  </si>
  <si>
    <t>2</t>
  </si>
  <si>
    <t>Հողային աշխատանքներ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</si>
  <si>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</si>
  <si>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</si>
  <si>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</si>
  <si>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</si>
  <si>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</si>
  <si>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</si>
  <si>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Ձևավոր մասեր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</si>
  <si>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</si>
  <si>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</si>
  <si>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</si>
  <si>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</si>
  <si>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</si>
  <si>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</si>
  <si>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Ժ³å³í»Ý</t>
  </si>
  <si>
    <t>E1-968</t>
  </si>
  <si>
    <t>ºïÉÇóù Ó»éùáí ÏáÕ³ÉÇóùÇ Ùß³Ïí³Í ·ñáõÝïÇó.</t>
  </si>
  <si>
    <t>1-969</t>
  </si>
  <si>
    <t>Ընդամենը</t>
  </si>
  <si>
    <t>Խրամուղու  մշակում էքսկավատորով IV-րդ կարգի գրունտներում</t>
  </si>
  <si>
    <t>Գնաց.3 C310-4 տ.մ, կ.29</t>
  </si>
  <si>
    <t>Շուկա</t>
  </si>
  <si>
    <t>Բետոն</t>
  </si>
  <si>
    <t>6-1</t>
  </si>
  <si>
    <t>Նախաշերտ B7,5 դասի բետով</t>
  </si>
  <si>
    <t>22-446</t>
  </si>
  <si>
    <t>Հավաք մաս</t>
  </si>
  <si>
    <t>մոնոլիտ մաս</t>
  </si>
  <si>
    <t>ամրան</t>
  </si>
  <si>
    <t>Միջադիր</t>
  </si>
  <si>
    <t>E16-135</t>
  </si>
  <si>
    <t>Հեղյուս, մանեկ</t>
  </si>
  <si>
    <t>Կցաշուրդ մետ.</t>
  </si>
  <si>
    <t>äáÕå³ï» ËáÕáí³Ï DN=108x3.5ÙÙ   ÙáÝï³ÅáõÙáí, ÷áñÓ³ñÏáõÙáí</t>
  </si>
  <si>
    <t>26-79</t>
  </si>
  <si>
    <t>22-397</t>
  </si>
  <si>
    <t>Ø»ï³Õ³Ï³Ý  Ï³÷³ñÇã 1 Ñ³ï</t>
  </si>
  <si>
    <t>9-118</t>
  </si>
  <si>
    <t>Ø»ï³Õ³Ï³Ý Ï³÷³ñÇã,  ï»Õ³¹ñáõÙáí</t>
  </si>
  <si>
    <t>Ø»ï. ÏáÝëïñáõÏ.</t>
  </si>
  <si>
    <t>Ø»ï.ï³ññ»ñ</t>
  </si>
  <si>
    <t>¾É»Ïïñá¹</t>
  </si>
  <si>
    <t>ÇÝýáñ.</t>
  </si>
  <si>
    <t xml:space="preserve">ÌËÝÇ ,ï»Õ³¹ñáõÙáí  </t>
  </si>
  <si>
    <t>ÌËÝÇ</t>
  </si>
  <si>
    <t>4</t>
  </si>
  <si>
    <t xml:space="preserve">ö³Ï³Ý,ï»Õ³¹ñáõÙáí  </t>
  </si>
  <si>
    <t>ö³Ï³Ý</t>
  </si>
  <si>
    <t>5</t>
  </si>
  <si>
    <t>15-613</t>
  </si>
  <si>
    <t>Ø»ï³Õ³Ï³Ý Ï³÷³ñÇãÇ ÛáõÕ³Ý»ñÏáõÙ 2 ß»ñï</t>
  </si>
  <si>
    <t>Ü»ñÏ ïñáñí³Í</t>
  </si>
  <si>
    <t>Աշխատավարձ     q=2333,65</t>
  </si>
  <si>
    <t>Մեխ. շահ. արժեք  q= 3037,35</t>
  </si>
  <si>
    <t>1-592     գնաց.3 1-967</t>
  </si>
  <si>
    <t>E1-1594</t>
  </si>
  <si>
    <r>
      <t>Ù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</si>
  <si>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</si>
  <si>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t>VI կարգի գրունտների փխրեցում էքսկավատորին ամրացրած թրթռիչի միջոցով</t>
  </si>
  <si>
    <t>E1-1553</t>
  </si>
  <si>
    <t>V-րդ կարգի բնահողի մշակում էքսկավատրով կողլիցք</t>
  </si>
  <si>
    <t>E1-1552</t>
  </si>
  <si>
    <t xml:space="preserve">IV-րդ կարգի բնահողի մշակում էքսկավատրով կողլիցք </t>
  </si>
  <si>
    <t>E1-1551</t>
  </si>
  <si>
    <t xml:space="preserve">III-րդ կարգի բնահողի մշակում էքսկավատրով կողլիցք </t>
  </si>
  <si>
    <t>E1-1635 1-1185</t>
  </si>
  <si>
    <t>3-րդ կարգի բնահողի հետ լիցք բուլդոզերով, տոփանումով</t>
  </si>
  <si>
    <t>1-1638
1-1185</t>
  </si>
  <si>
    <t>ºïÉÇóù Ó»éùáí ÏáÕ³ÉÇóùÇ Ùß³Ïí³Í ·ñáõÝïÇó.տոփանումով</t>
  </si>
  <si>
    <t>22-395</t>
  </si>
  <si>
    <t>Գլաքարերի  տեղափոխում  3 կմ</t>
  </si>
  <si>
    <t>Ավելորդ գրունտի  հարթեցում տեղում</t>
  </si>
  <si>
    <t>Մետաղական սողնակավոր ÷³Ï³Ý  
DN100ÙÙ, PN=2,5Øä³, ÙáÝï³ÅáõÙáí</t>
  </si>
  <si>
    <t>22-383   E16-135</t>
  </si>
  <si>
    <t>Մետաղական սողնակավոր ÷³Ï³Ý  
DN50ÙÙ, PN=2,5Øä³, ÙáÝï³ÅáõÙáí</t>
  </si>
  <si>
    <t>22-64</t>
  </si>
  <si>
    <t>DN57x3,5 Պողպատե (St) էլ. եռակցվող խողովակների մոնտաժում, փորձարկումով</t>
  </si>
  <si>
    <t>Խողովակ</t>
  </si>
  <si>
    <t>DN50 պողպատե խողովակների  նորմալ հակակոռոզիոն մեկուսացում</t>
  </si>
  <si>
    <t>Ե/բետոնե  ծածկի սալ  1200*1200 ï»Õ³¹ñáõÙáí</t>
  </si>
  <si>
    <t>Ե/բետոնե  ծածկի սալ  120*120</t>
  </si>
  <si>
    <t>Ջրաչափ</t>
  </si>
  <si>
    <t>Կցաշուրթ</t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</si>
  <si>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</si>
  <si>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Պողպատե  խողովակաշարի կառուցում</t>
  </si>
  <si>
    <t xml:space="preserve">Աղավնաձոր բնակավայր &lt;&lt;կենտրոնական ճանապարհ&gt;&gt; </t>
  </si>
  <si>
    <t>Հողային աշխատանքներ  ճյուղ-1   նկ 0+00 մինչև նկ 04+45</t>
  </si>
  <si>
    <t xml:space="preserve">Տեխնոլոգիական աշխատանքներ ճյուղ-1  DN 108 մմ  նկ 0+00 մինչև նկ 04+45 </t>
  </si>
  <si>
    <r>
      <t xml:space="preserve">äáÕå³ï»  DN 108x3.5 ËáÕáí³ÏÇ ÙÇ³óáõÙ  </t>
    </r>
    <r>
      <rPr>
        <b/>
        <sz val="9"/>
        <rFont val="Arial Armenian"/>
        <family val="2"/>
      </rPr>
      <t>/Աղավնաձորի ճնշումային/</t>
    </r>
    <r>
      <rPr>
        <sz val="9"/>
        <rFont val="Arial Armenian"/>
        <family val="2"/>
      </rPr>
      <t xml:space="preserve"> ջրագծին</t>
    </r>
  </si>
  <si>
    <t xml:space="preserve">Փականային հանգույց-1  ՓՀ- 1,   ճյուղ-1 նկ 0+03  </t>
  </si>
  <si>
    <t>Պողպատե խողովակների ձևավոր մասեր DN108 մմ</t>
  </si>
  <si>
    <t>Ջրաչափ 
DN100ÙÙ, PN=2,5 Øä³, ÙáÝï³ÅáõÙáí /ջրաչափ  25 մթն/</t>
  </si>
  <si>
    <t>6</t>
  </si>
  <si>
    <t>6-33</t>
  </si>
  <si>
    <t xml:space="preserve">Ե/բետոնե հենարանի կառուցում    B15  դասի բետոնով </t>
  </si>
  <si>
    <t>Կողապատում</t>
  </si>
  <si>
    <r>
      <t>մ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</si>
  <si>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Փայտանյութ</t>
  </si>
  <si>
    <r>
      <t>մ</t>
    </r>
    <r>
      <rPr>
        <vertAlign val="superscript"/>
        <sz val="9"/>
        <rFont val="Arial Armenian"/>
        <family val="2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</si>
  <si>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Մոնոլիտ մաս</t>
  </si>
  <si>
    <t>Ամրան</t>
  </si>
  <si>
    <t>Ե/բետոնե  ծածկի սալ  170*170</t>
  </si>
  <si>
    <t xml:space="preserve">Տեխնոլոգիական աշխատանքներ  ճյուղ-1 նկ 0+03 </t>
  </si>
  <si>
    <t xml:space="preserve">Ջրաչափական հանգույց -ՓՀ ճյուղ-1  նկ 0+06        </t>
  </si>
  <si>
    <t xml:space="preserve">Տեխնոլոգիական աշխատանքներ  ճյուղ-1  նկ 0+06 </t>
  </si>
  <si>
    <t xml:space="preserve">Տեխնոլոգիական աշխատանքներ ճյուղ-1  նկ 3+08 </t>
  </si>
  <si>
    <t xml:space="preserve">Բաժանարար հանգույց -1 ԲՀ 1, ճյուղ-1  նկ 3+08  </t>
  </si>
  <si>
    <t xml:space="preserve">äáÕå³ï»  DN 100x50 ËáÕáí³ÏներÇ ÙÇ³óáõÙ  </t>
  </si>
  <si>
    <t>Բաժանորդներ տեխնալոգական աշխ. ճյուղ-1 PN 57 մմ  նկ 0+00 մինչև նկ 4+45  /16 հատ/</t>
  </si>
  <si>
    <t>Բաժանորդներ հողային աշխ. ճյուղ-1 PN 57 մմ  նկ 0+00 մինչև նկ 4+45</t>
  </si>
  <si>
    <t>Նախապատրաստական  շերտի իրականացում բերովի փափուկ գրունտներից(տեղափոխելով 3,0կմ հեռավորությունից) h=10սմ հաստությամբ</t>
  </si>
  <si>
    <t>Պաշտպանիչ  շերտի իրականացում բերովի փափուկ գրունտներից(տեղափոխելով 3,0կմ հեռավորությունից) h=30սմ հաստությամբ</t>
  </si>
  <si>
    <t>գծմ</t>
  </si>
  <si>
    <t>Գլաքարերի  տեղափոխում  3կմ</t>
  </si>
  <si>
    <t>Հողային աշխատանքներ  ճյուղ-2   նկ 0+00 մինչև նկ 02+54</t>
  </si>
  <si>
    <t xml:space="preserve">Տեխնոլոգիական աշխատանքներ ճյուղ-2  DN 108 մմ  նկ 0+00 մինչև նկ 02+54 </t>
  </si>
  <si>
    <t>Բաժանորդներ հողային աշխ. ճյուղ-2 PN 57 մմ  նկ 0+00 մինչև նկ 2+54</t>
  </si>
  <si>
    <t>Բաժանորդներ տեխնալոգական աշխ. ճյուղ-2 PN 57 մմ  նկ 0+00 մինչև նկ 2+54  / 7 հատ/</t>
  </si>
  <si>
    <r>
      <t>Ե/բետոնե  կլոր հորի պատրաստում հավաքովի էլեմենտներից D=1,0մ, Hբ=1,0մ,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 մոնտաժումով</t>
    </r>
  </si>
  <si>
    <t>Նախաշերտ B7,5 դասի բետոնով</t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</si>
  <si>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</si>
  <si>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</si>
  <si>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</si>
  <si>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</si>
  <si>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>Ե/բետոնե կլոր հորի պատրաստում հավաքովի էլեմենտներից D=1,5մ, H=1,0մ,(բետոն-0,86մխ, ամրան 51,0կգ) թուջե կափարիչի  մոնտայումով</t>
  </si>
  <si>
    <t>Արենի համայնքի Աղավնաձոր բնակավայրի  կենտրոնական ճանապարհի, ճանապարհամերձ տարածքում մոտ 450 գծմ հատվածի  ոռոգման ջրատարի ներքին ցանցի   D=159 մմ պողպատե  խողովակներով կառուցման աշխատանքներ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</si>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</sst>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9" formatCode="0.0"/>
    <numFmt numFmtId="170" formatCode="_-* #,##0\ _€_-;\-* #,##0\ _€_-;_-* &quot;-&quot;\ _€_-;_-@_-"/>
    <numFmt numFmtId="172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9"/>
      <color theme="1"/>
      <name val="Arial Armenian"/>
      <family val="2"/>
    </font>
    <font>
      <sz val="9"/>
      <name val="Arial Armenian"/>
      <family val="2"/>
    </font>
    <font>
      <b/>
      <sz val="9"/>
      <color theme="1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11"/>
      <color theme="1"/>
      <name val="Arial Armenian"/>
      <family val="2"/>
    </font>
    <font>
      <sz val="10"/>
      <color theme="1"/>
      <name val="Arial Armenian"/>
      <family val="2"/>
    </font>
    <font>
      <b/>
      <i/>
      <sz val="9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9"/>
      <color theme="0"/>
      <name val="Arial Armenian"/>
      <family val="2"/>
    </font>
    <font>
      <vertAlign val="superscript"/>
      <sz val="9"/>
      <color theme="1"/>
      <name val="Arial Armenian"/>
      <family val="2"/>
    </font>
    <font>
      <sz val="9"/>
      <color rgb="FFC0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4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299">
    <xf numFmtId="0" fontId="0" fillId="0" borderId="0" xfId="0"/>
    <xf numFmtId="0" fontId="11" fillId="0" borderId="2" xfId="9" applyFont="1" applyBorder="1" applyAlignment="1">
      <alignment horizontal="center" vertical="center" wrapText="1"/>
    </xf>
    <xf numFmtId="0" fontId="11" fillId="0" borderId="2" xfId="84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1" fillId="0" borderId="2" xfId="16" applyFont="1" applyBorder="1" applyAlignment="1">
      <alignment horizontal="left" vertical="center"/>
    </xf>
    <xf numFmtId="0" fontId="11" fillId="0" borderId="2" xfId="84" applyFont="1" applyBorder="1" applyAlignment="1">
      <alignment horizontal="left" vertical="center" wrapText="1"/>
    </xf>
    <xf numFmtId="0" fontId="11" fillId="0" borderId="2" xfId="16" applyFont="1" applyBorder="1" applyAlignment="1">
      <alignment horizontal="left" vertical="center" wrapText="1"/>
    </xf>
    <xf numFmtId="0" fontId="15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67" fontId="10" fillId="2" borderId="0" xfId="0" applyNumberFormat="1" applyFont="1" applyFill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7" fontId="22" fillId="0" borderId="0" xfId="0" applyNumberFormat="1" applyFont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/>
    </xf>
    <xf numFmtId="0" fontId="11" fillId="0" borderId="0" xfId="5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169" fontId="10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7" fontId="13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1" fillId="2" borderId="2" xfId="1" applyFont="1" applyFill="1" applyBorder="1" applyAlignment="1">
      <alignment horizontal="center" vertical="center"/>
    </xf>
    <xf numFmtId="0" fontId="13" fillId="0" borderId="2" xfId="37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6" fillId="2" borderId="10" xfId="0" applyFont="1" applyFill="1" applyBorder="1" applyAlignment="1">
      <alignment vertical="center"/>
    </xf>
    <xf numFmtId="0" fontId="11" fillId="0" borderId="2" xfId="59" applyFont="1" applyBorder="1" applyAlignment="1">
      <alignment horizontal="center" vertical="center" wrapText="1"/>
    </xf>
    <xf numFmtId="49" fontId="11" fillId="0" borderId="2" xfId="59" applyNumberFormat="1" applyFont="1" applyBorder="1" applyAlignment="1">
      <alignment horizontal="center" vertical="center" wrapText="1"/>
    </xf>
    <xf numFmtId="167" fontId="11" fillId="0" borderId="2" xfId="59" applyNumberFormat="1" applyFont="1" applyBorder="1" applyAlignment="1">
      <alignment horizontal="center" vertical="center" wrapText="1"/>
    </xf>
    <xf numFmtId="2" fontId="11" fillId="0" borderId="2" xfId="59" applyNumberFormat="1" applyFont="1" applyBorder="1" applyAlignment="1">
      <alignment horizontal="center" vertical="center" wrapText="1"/>
    </xf>
    <xf numFmtId="2" fontId="11" fillId="0" borderId="2" xfId="106" applyNumberFormat="1" applyFont="1" applyBorder="1" applyAlignment="1">
      <alignment horizontal="center" vertical="center" shrinkToFit="1"/>
    </xf>
    <xf numFmtId="0" fontId="11" fillId="0" borderId="2" xfId="37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7" fontId="10" fillId="0" borderId="2" xfId="0" applyNumberFormat="1" applyFont="1" applyBorder="1" applyAlignment="1">
      <alignment horizontal="center" vertical="center"/>
    </xf>
    <xf numFmtId="167" fontId="11" fillId="0" borderId="2" xfId="106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left" vertical="center" wrapText="1"/>
    </xf>
    <xf numFmtId="0" fontId="11" fillId="0" borderId="2" xfId="10" applyFont="1" applyBorder="1" applyAlignment="1">
      <alignment horizontal="left" vertical="center" wrapText="1"/>
    </xf>
    <xf numFmtId="0" fontId="11" fillId="0" borderId="2" xfId="1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2" fontId="11" fillId="0" borderId="2" xfId="16" applyNumberFormat="1" applyFont="1" applyBorder="1" applyAlignment="1">
      <alignment horizontal="center" vertical="center" wrapText="1"/>
    </xf>
    <xf numFmtId="2" fontId="11" fillId="0" borderId="2" xfId="106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2" fontId="11" fillId="2" borderId="2" xfId="16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7" fontId="11" fillId="0" borderId="2" xfId="12" applyNumberFormat="1" applyFont="1" applyBorder="1" applyAlignment="1">
      <alignment horizontal="center" vertical="center" shrinkToFit="1"/>
    </xf>
    <xf numFmtId="0" fontId="11" fillId="0" borderId="2" xfId="37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67" fontId="11" fillId="0" borderId="2" xfId="24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left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7" fontId="11" fillId="2" borderId="2" xfId="84" applyNumberFormat="1" applyFont="1" applyFill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49" fontId="11" fillId="0" borderId="2" xfId="16" applyNumberFormat="1" applyFont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67" fontId="11" fillId="0" borderId="2" xfId="106" applyNumberFormat="1" applyFont="1" applyBorder="1" applyAlignment="1">
      <alignment horizontal="center" vertical="center" shrinkToFit="1"/>
    </xf>
    <xf numFmtId="2" fontId="11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0" fillId="2" borderId="2" xfId="0" applyNumberFormat="1" applyFont="1" applyFill="1" applyBorder="1" applyAlignment="1">
      <alignment horizontal="center" vertical="center"/>
    </xf>
    <xf numFmtId="167" fontId="10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67" fontId="11" fillId="2" borderId="2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 wrapText="1"/>
    </xf>
    <xf numFmtId="167" fontId="11" fillId="0" borderId="2" xfId="7" applyNumberFormat="1" applyFont="1" applyBorder="1" applyAlignment="1">
      <alignment horizontal="center" vertical="center" wrapText="1"/>
    </xf>
    <xf numFmtId="49" fontId="11" fillId="0" borderId="2" xfId="84" applyNumberFormat="1" applyFont="1" applyBorder="1" applyAlignment="1">
      <alignment horizontal="center" vertical="center" wrapText="1"/>
    </xf>
    <xf numFmtId="49" fontId="17" fillId="0" borderId="2" xfId="37" applyNumberFormat="1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2" borderId="2" xfId="37" applyFont="1" applyFill="1" applyBorder="1" applyAlignment="1">
      <alignment horizontal="left" vertical="center" wrapText="1"/>
    </xf>
    <xf numFmtId="0" fontId="13" fillId="0" borderId="2" xfId="37" applyFont="1" applyBorder="1" applyAlignment="1">
      <alignment horizontal="left" vertical="center" wrapText="1"/>
    </xf>
    <xf numFmtId="167" fontId="11" fillId="0" borderId="2" xfId="9" applyNumberFormat="1" applyFont="1" applyBorder="1" applyAlignment="1">
      <alignment horizontal="center" vertical="center" wrapText="1"/>
    </xf>
    <xf numFmtId="0" fontId="11" fillId="0" borderId="2" xfId="7" applyFont="1" applyBorder="1" applyAlignment="1">
      <alignment horizontal="left" vertical="center" wrapText="1"/>
    </xf>
    <xf numFmtId="0" fontId="11" fillId="0" borderId="2" xfId="9" applyFont="1" applyBorder="1" applyAlignment="1">
      <alignment horizontal="left" vertical="center" wrapText="1"/>
    </xf>
    <xf numFmtId="49" fontId="13" fillId="0" borderId="2" xfId="37" applyNumberFormat="1" applyFont="1" applyBorder="1" applyAlignment="1">
      <alignment horizontal="left" vertical="center" wrapText="1"/>
    </xf>
    <xf numFmtId="0" fontId="11" fillId="0" borderId="2" xfId="5" applyFont="1" applyBorder="1" applyAlignment="1">
      <alignment horizontal="center" vertical="center" shrinkToFit="1"/>
    </xf>
    <xf numFmtId="49" fontId="11" fillId="0" borderId="2" xfId="5" applyNumberFormat="1" applyFont="1" applyBorder="1" applyAlignment="1">
      <alignment horizontal="center" vertical="center" wrapText="1"/>
    </xf>
    <xf numFmtId="49" fontId="11" fillId="0" borderId="2" xfId="5" applyNumberFormat="1" applyFont="1" applyBorder="1" applyAlignment="1">
      <alignment horizontal="left" vertical="center" wrapText="1"/>
    </xf>
    <xf numFmtId="2" fontId="11" fillId="2" borderId="2" xfId="5" applyNumberFormat="1" applyFont="1" applyFill="1" applyBorder="1" applyAlignment="1">
      <alignment horizontal="center" vertical="center" shrinkToFit="1"/>
    </xf>
    <xf numFmtId="165" fontId="11" fillId="0" borderId="2" xfId="106" applyFont="1" applyBorder="1" applyAlignment="1">
      <alignment horizontal="left" vertical="center"/>
    </xf>
    <xf numFmtId="0" fontId="11" fillId="0" borderId="2" xfId="106" applyNumberFormat="1" applyFont="1" applyBorder="1" applyAlignment="1">
      <alignment horizontal="center" vertical="center"/>
    </xf>
    <xf numFmtId="167" fontId="11" fillId="2" borderId="2" xfId="37" applyNumberFormat="1" applyFont="1" applyFill="1" applyBorder="1" applyAlignment="1">
      <alignment horizontal="center" vertical="center"/>
    </xf>
    <xf numFmtId="0" fontId="13" fillId="0" borderId="2" xfId="16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9" applyNumberFormat="1" applyFont="1" applyBorder="1" applyAlignment="1">
      <alignment horizontal="center" vertical="center" wrapText="1"/>
    </xf>
    <xf numFmtId="167" fontId="11" fillId="0" borderId="2" xfId="84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/>
    </xf>
    <xf numFmtId="167" fontId="11" fillId="0" borderId="2" xfId="37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0" fontId="12" fillId="0" borderId="2" xfId="37" applyFont="1" applyBorder="1" applyAlignment="1">
      <alignment vertical="center"/>
    </xf>
    <xf numFmtId="2" fontId="13" fillId="0" borderId="2" xfId="37" applyNumberFormat="1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17" fillId="0" borderId="2" xfId="37" applyNumberFormat="1" applyFont="1" applyBorder="1" applyAlignment="1">
      <alignment horizontal="center" vertical="center" wrapText="1"/>
    </xf>
    <xf numFmtId="2" fontId="12" fillId="0" borderId="2" xfId="37" applyNumberFormat="1" applyFont="1" applyBorder="1" applyAlignment="1">
      <alignment vertical="center"/>
    </xf>
    <xf numFmtId="2" fontId="12" fillId="2" borderId="2" xfId="0" applyNumberFormat="1" applyFont="1" applyFill="1" applyBorder="1" applyAlignment="1">
      <alignment vertical="center" wrapText="1"/>
    </xf>
    <xf numFmtId="2" fontId="11" fillId="2" borderId="2" xfId="9" applyNumberFormat="1" applyFont="1" applyFill="1" applyBorder="1" applyAlignment="1">
      <alignment horizontal="center" vertical="center" wrapText="1"/>
    </xf>
    <xf numFmtId="49" fontId="11" fillId="2" borderId="2" xfId="16" applyNumberFormat="1" applyFont="1" applyFill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center" vertical="center" wrapText="1"/>
    </xf>
    <xf numFmtId="167" fontId="11" fillId="2" borderId="2" xfId="16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vertical="center"/>
    </xf>
    <xf numFmtId="49" fontId="11" fillId="2" borderId="1" xfId="16" applyNumberFormat="1" applyFont="1" applyFill="1" applyBorder="1" applyAlignment="1">
      <alignment horizontal="center" vertical="center" wrapText="1"/>
    </xf>
    <xf numFmtId="0" fontId="11" fillId="2" borderId="1" xfId="16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left" vertical="center" wrapText="1"/>
    </xf>
    <xf numFmtId="0" fontId="11" fillId="2" borderId="2" xfId="59" applyFont="1" applyFill="1" applyBorder="1" applyAlignment="1">
      <alignment horizontal="center" vertical="center" wrapText="1"/>
    </xf>
    <xf numFmtId="167" fontId="11" fillId="2" borderId="2" xfId="59" applyNumberFormat="1" applyFont="1" applyFill="1" applyBorder="1" applyAlignment="1">
      <alignment horizontal="center" vertical="center" wrapText="1"/>
    </xf>
    <xf numFmtId="167" fontId="11" fillId="2" borderId="2" xfId="16" applyNumberFormat="1" applyFont="1" applyFill="1" applyBorder="1" applyAlignment="1">
      <alignment horizontal="center" vertical="center" wrapText="1"/>
    </xf>
    <xf numFmtId="169" fontId="10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2" fontId="13" fillId="2" borderId="2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vertical="center" wrapText="1"/>
    </xf>
    <xf numFmtId="2" fontId="10" fillId="2" borderId="0" xfId="0" applyNumberFormat="1" applyFont="1" applyFill="1" applyAlignment="1">
      <alignment vertical="center" wrapText="1"/>
    </xf>
    <xf numFmtId="0" fontId="11" fillId="0" borderId="1" xfId="5" applyFont="1" applyBorder="1" applyAlignment="1">
      <alignment horizontal="center" vertical="center" shrinkToFit="1"/>
    </xf>
    <xf numFmtId="49" fontId="11" fillId="0" borderId="1" xfId="5" applyNumberFormat="1" applyFont="1" applyBorder="1" applyAlignment="1">
      <alignment horizontal="center" vertical="center" wrapText="1"/>
    </xf>
    <xf numFmtId="2" fontId="11" fillId="2" borderId="1" xfId="5" applyNumberFormat="1" applyFont="1" applyFill="1" applyBorder="1" applyAlignment="1">
      <alignment horizontal="center" vertical="center" shrinkToFit="1"/>
    </xf>
    <xf numFmtId="2" fontId="11" fillId="0" borderId="1" xfId="106" applyNumberFormat="1" applyFont="1" applyBorder="1" applyAlignment="1">
      <alignment horizontal="center" vertical="center" shrinkToFit="1"/>
    </xf>
    <xf numFmtId="0" fontId="11" fillId="0" borderId="1" xfId="106" applyNumberFormat="1" applyFont="1" applyBorder="1" applyAlignment="1">
      <alignment horizontal="center" vertical="center"/>
    </xf>
    <xf numFmtId="2" fontId="11" fillId="0" borderId="1" xfId="106" applyNumberFormat="1" applyFont="1" applyBorder="1" applyAlignment="1">
      <alignment horizontal="center" vertical="center"/>
    </xf>
    <xf numFmtId="167" fontId="11" fillId="0" borderId="1" xfId="106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49" fontId="11" fillId="0" borderId="1" xfId="5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65" fontId="11" fillId="0" borderId="1" xfId="106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167" fontId="11" fillId="0" borderId="2" xfId="37" applyNumberFormat="1" applyFont="1" applyBorder="1" applyAlignment="1">
      <alignment horizontal="center" vertical="center"/>
    </xf>
    <xf numFmtId="49" fontId="17" fillId="0" borderId="2" xfId="37" applyNumberFormat="1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1" fillId="0" borderId="2" xfId="37" applyFont="1" applyBorder="1" applyAlignment="1">
      <alignment horizontal="left" vertical="center"/>
    </xf>
    <xf numFmtId="0" fontId="11" fillId="0" borderId="1" xfId="16" applyFont="1" applyBorder="1" applyAlignment="1">
      <alignment horizontal="left" vertical="center" wrapText="1"/>
    </xf>
    <xf numFmtId="0" fontId="13" fillId="0" borderId="1" xfId="16" applyFont="1" applyBorder="1" applyAlignment="1">
      <alignment horizontal="left" vertical="center" wrapText="1"/>
    </xf>
    <xf numFmtId="49" fontId="11" fillId="0" borderId="1" xfId="9" applyNumberFormat="1" applyFont="1" applyBorder="1" applyAlignment="1">
      <alignment horizontal="center" vertical="center" wrapText="1"/>
    </xf>
    <xf numFmtId="0" fontId="11" fillId="0" borderId="1" xfId="9" applyFont="1" applyBorder="1" applyAlignment="1">
      <alignment horizontal="left" vertical="center" wrapText="1"/>
    </xf>
    <xf numFmtId="167" fontId="11" fillId="2" borderId="6" xfId="37" applyNumberFormat="1" applyFont="1" applyFill="1" applyBorder="1" applyAlignment="1">
      <alignment horizontal="center" vertical="center"/>
    </xf>
    <xf numFmtId="49" fontId="11" fillId="0" borderId="1" xfId="16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167" fontId="11" fillId="2" borderId="3" xfId="0" applyNumberFormat="1" applyFont="1" applyFill="1" applyBorder="1" applyAlignment="1">
      <alignment horizontal="center" vertical="center"/>
    </xf>
    <xf numFmtId="167" fontId="11" fillId="0" borderId="1" xfId="16" applyNumberFormat="1" applyFont="1" applyBorder="1" applyAlignment="1">
      <alignment horizontal="center" vertical="center" wrapText="1"/>
    </xf>
    <xf numFmtId="0" fontId="11" fillId="0" borderId="1" xfId="59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7" fontId="11" fillId="2" borderId="2" xfId="9" applyNumberFormat="1" applyFont="1" applyFill="1" applyBorder="1" applyAlignment="1">
      <alignment horizontal="center" vertical="center" wrapText="1"/>
    </xf>
    <xf numFmtId="0" fontId="11" fillId="2" borderId="1" xfId="59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167" fontId="11" fillId="2" borderId="6" xfId="59" applyNumberFormat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167" fontId="11" fillId="2" borderId="2" xfId="106" applyNumberFormat="1" applyFont="1" applyFill="1" applyBorder="1" applyAlignment="1">
      <alignment horizontal="center" vertical="center"/>
    </xf>
    <xf numFmtId="0" fontId="11" fillId="0" borderId="1" xfId="16" applyFont="1" applyBorder="1" applyAlignment="1">
      <alignment horizontal="center" vertical="center" wrapText="1"/>
    </xf>
    <xf numFmtId="167" fontId="11" fillId="2" borderId="1" xfId="16" applyNumberFormat="1" applyFont="1" applyFill="1" applyBorder="1" applyAlignment="1">
      <alignment horizontal="center" vertical="center" wrapText="1"/>
    </xf>
    <xf numFmtId="167" fontId="11" fillId="0" borderId="1" xfId="12" applyNumberFormat="1" applyFont="1" applyBorder="1" applyAlignment="1">
      <alignment vertical="center" wrapText="1" shrinkToFit="1"/>
    </xf>
    <xf numFmtId="167" fontId="11" fillId="0" borderId="1" xfId="12" applyNumberFormat="1" applyFont="1" applyBorder="1" applyAlignment="1">
      <alignment vertical="center" shrinkToFit="1"/>
    </xf>
    <xf numFmtId="167" fontId="24" fillId="2" borderId="0" xfId="0" applyNumberFormat="1" applyFont="1" applyFill="1" applyAlignment="1">
      <alignment vertical="center"/>
    </xf>
    <xf numFmtId="2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167" fontId="11" fillId="0" borderId="2" xfId="106" applyNumberFormat="1" applyFont="1" applyBorder="1" applyAlignment="1">
      <alignment horizontal="center" vertical="center" shrinkToFit="1"/>
    </xf>
    <xf numFmtId="167" fontId="11" fillId="0" borderId="1" xfId="12" applyNumberFormat="1" applyFont="1" applyBorder="1" applyAlignment="1">
      <alignment horizontal="center" vertical="center" shrinkToFit="1"/>
    </xf>
    <xf numFmtId="167" fontId="11" fillId="0" borderId="4" xfId="12" applyNumberFormat="1" applyFont="1" applyBorder="1" applyAlignment="1">
      <alignment horizontal="center" vertical="center" shrinkToFit="1"/>
    </xf>
    <xf numFmtId="167" fontId="11" fillId="0" borderId="3" xfId="12" applyNumberFormat="1" applyFont="1" applyBorder="1" applyAlignment="1">
      <alignment horizontal="center" vertical="center" shrinkToFit="1"/>
    </xf>
    <xf numFmtId="2" fontId="11" fillId="0" borderId="1" xfId="37" applyNumberFormat="1" applyFont="1" applyBorder="1" applyAlignment="1">
      <alignment horizontal="center" vertical="center"/>
    </xf>
    <xf numFmtId="2" fontId="11" fillId="0" borderId="4" xfId="37" applyNumberFormat="1" applyFont="1" applyBorder="1" applyAlignment="1">
      <alignment horizontal="center" vertical="center"/>
    </xf>
    <xf numFmtId="2" fontId="11" fillId="0" borderId="3" xfId="37" applyNumberFormat="1" applyFont="1" applyBorder="1" applyAlignment="1">
      <alignment horizontal="center" vertical="center"/>
    </xf>
    <xf numFmtId="167" fontId="11" fillId="0" borderId="1" xfId="12" applyNumberFormat="1" applyFont="1" applyBorder="1" applyAlignment="1">
      <alignment horizontal="center" vertical="center" wrapText="1" shrinkToFit="1"/>
    </xf>
    <xf numFmtId="167" fontId="11" fillId="0" borderId="4" xfId="12" applyNumberFormat="1" applyFont="1" applyBorder="1" applyAlignment="1">
      <alignment horizontal="center" vertical="center" wrapText="1" shrinkToFit="1"/>
    </xf>
    <xf numFmtId="167" fontId="11" fillId="0" borderId="3" xfId="12" applyNumberFormat="1" applyFont="1" applyBorder="1" applyAlignment="1">
      <alignment horizontal="center" vertical="center" wrapText="1" shrinkToFit="1"/>
    </xf>
    <xf numFmtId="167" fontId="10" fillId="2" borderId="1" xfId="0" applyNumberFormat="1" applyFont="1" applyFill="1" applyBorder="1" applyAlignment="1">
      <alignment horizontal="center" vertical="center"/>
    </xf>
    <xf numFmtId="167" fontId="10" fillId="2" borderId="4" xfId="0" applyNumberFormat="1" applyFont="1" applyFill="1" applyBorder="1" applyAlignment="1">
      <alignment horizontal="center" vertical="center"/>
    </xf>
    <xf numFmtId="167" fontId="10" fillId="2" borderId="3" xfId="0" applyNumberFormat="1" applyFont="1" applyFill="1" applyBorder="1" applyAlignment="1">
      <alignment horizontal="center" vertical="center"/>
    </xf>
    <xf numFmtId="0" fontId="11" fillId="0" borderId="1" xfId="59" applyFont="1" applyBorder="1" applyAlignment="1">
      <alignment horizontal="center" vertical="center"/>
    </xf>
    <xf numFmtId="0" fontId="11" fillId="0" borderId="4" xfId="59" applyFont="1" applyBorder="1" applyAlignment="1">
      <alignment horizontal="center" vertical="center"/>
    </xf>
    <xf numFmtId="0" fontId="11" fillId="0" borderId="3" xfId="59" applyFont="1" applyBorder="1" applyAlignment="1">
      <alignment horizontal="center" vertical="center"/>
    </xf>
    <xf numFmtId="0" fontId="11" fillId="0" borderId="1" xfId="37" applyFont="1" applyBorder="1" applyAlignment="1">
      <alignment horizontal="left" vertical="center"/>
    </xf>
    <xf numFmtId="0" fontId="11" fillId="0" borderId="4" xfId="37" applyFont="1" applyBorder="1" applyAlignment="1">
      <alignment horizontal="left" vertical="center"/>
    </xf>
    <xf numFmtId="0" fontId="11" fillId="0" borderId="3" xfId="37" applyFont="1" applyBorder="1" applyAlignment="1">
      <alignment horizontal="left" vertical="center"/>
    </xf>
    <xf numFmtId="49" fontId="11" fillId="0" borderId="1" xfId="37" applyNumberFormat="1" applyFont="1" applyBorder="1" applyAlignment="1">
      <alignment horizontal="center" vertical="center"/>
    </xf>
    <xf numFmtId="49" fontId="11" fillId="0" borderId="4" xfId="37" applyNumberFormat="1" applyFont="1" applyBorder="1" applyAlignment="1">
      <alignment horizontal="center" vertical="center"/>
    </xf>
    <xf numFmtId="49" fontId="11" fillId="0" borderId="3" xfId="37" applyNumberFormat="1" applyFont="1" applyBorder="1" applyAlignment="1">
      <alignment horizontal="center" vertical="center"/>
    </xf>
    <xf numFmtId="167" fontId="11" fillId="0" borderId="1" xfId="7" applyNumberFormat="1" applyFont="1" applyBorder="1" applyAlignment="1">
      <alignment horizontal="center" vertical="center" wrapText="1"/>
    </xf>
    <xf numFmtId="167" fontId="11" fillId="0" borderId="4" xfId="7" applyNumberFormat="1" applyFont="1" applyBorder="1" applyAlignment="1">
      <alignment horizontal="center" vertical="center" wrapText="1"/>
    </xf>
    <xf numFmtId="167" fontId="11" fillId="0" borderId="3" xfId="7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172" fontId="11" fillId="0" borderId="1" xfId="7" applyNumberFormat="1" applyFont="1" applyBorder="1" applyAlignment="1">
      <alignment horizontal="center" vertical="center" wrapText="1"/>
    </xf>
    <xf numFmtId="172" fontId="11" fillId="0" borderId="4" xfId="7" applyNumberFormat="1" applyFont="1" applyBorder="1" applyAlignment="1">
      <alignment horizontal="center" vertical="center" wrapText="1"/>
    </xf>
    <xf numFmtId="172" fontId="11" fillId="0" borderId="3" xfId="7" applyNumberFormat="1" applyFont="1" applyBorder="1" applyAlignment="1">
      <alignment horizontal="center" vertical="center" wrapText="1"/>
    </xf>
    <xf numFmtId="0" fontId="11" fillId="2" borderId="1" xfId="16" applyFont="1" applyFill="1" applyBorder="1" applyAlignment="1">
      <alignment horizontal="left" vertical="center" wrapText="1"/>
    </xf>
    <xf numFmtId="0" fontId="11" fillId="2" borderId="4" xfId="16" applyFont="1" applyFill="1" applyBorder="1" applyAlignment="1">
      <alignment horizontal="left" vertical="center" wrapText="1"/>
    </xf>
    <xf numFmtId="0" fontId="11" fillId="2" borderId="3" xfId="16" applyFont="1" applyFill="1" applyBorder="1" applyAlignment="1">
      <alignment horizontal="left" vertical="center" wrapText="1"/>
    </xf>
    <xf numFmtId="0" fontId="11" fillId="0" borderId="1" xfId="16" applyFont="1" applyBorder="1" applyAlignment="1">
      <alignment horizontal="center" vertical="center" wrapText="1"/>
    </xf>
    <xf numFmtId="0" fontId="11" fillId="0" borderId="4" xfId="16" applyFont="1" applyBorder="1" applyAlignment="1">
      <alignment horizontal="center" vertical="center" wrapText="1"/>
    </xf>
    <xf numFmtId="0" fontId="11" fillId="0" borderId="3" xfId="16" applyFont="1" applyBorder="1" applyAlignment="1">
      <alignment horizontal="center" vertical="center" wrapText="1"/>
    </xf>
    <xf numFmtId="167" fontId="11" fillId="2" borderId="1" xfId="16" applyNumberFormat="1" applyFont="1" applyFill="1" applyBorder="1" applyAlignment="1">
      <alignment horizontal="center" vertical="center" wrapText="1"/>
    </xf>
    <xf numFmtId="167" fontId="11" fillId="2" borderId="4" xfId="16" applyNumberFormat="1" applyFont="1" applyFill="1" applyBorder="1" applyAlignment="1">
      <alignment horizontal="center" vertical="center" wrapText="1"/>
    </xf>
    <xf numFmtId="167" fontId="11" fillId="2" borderId="3" xfId="16" applyNumberFormat="1" applyFont="1" applyFill="1" applyBorder="1" applyAlignment="1">
      <alignment horizontal="center" vertical="center" wrapText="1"/>
    </xf>
    <xf numFmtId="167" fontId="11" fillId="0" borderId="1" xfId="16" applyNumberFormat="1" applyFont="1" applyBorder="1" applyAlignment="1">
      <alignment horizontal="center" vertical="center" wrapText="1"/>
    </xf>
    <xf numFmtId="167" fontId="11" fillId="0" borderId="4" xfId="16" applyNumberFormat="1" applyFont="1" applyBorder="1" applyAlignment="1">
      <alignment horizontal="center" vertical="center" wrapText="1"/>
    </xf>
    <xf numFmtId="167" fontId="11" fillId="0" borderId="3" xfId="16" applyNumberFormat="1" applyFont="1" applyBorder="1" applyAlignment="1">
      <alignment horizontal="center" vertical="center" wrapText="1"/>
    </xf>
    <xf numFmtId="172" fontId="11" fillId="0" borderId="1" xfId="16" applyNumberFormat="1" applyFont="1" applyBorder="1" applyAlignment="1">
      <alignment horizontal="center" vertical="center" wrapText="1"/>
    </xf>
    <xf numFmtId="172" fontId="11" fillId="0" borderId="4" xfId="16" applyNumberFormat="1" applyFont="1" applyBorder="1" applyAlignment="1">
      <alignment horizontal="center" vertical="center" wrapText="1"/>
    </xf>
    <xf numFmtId="172" fontId="11" fillId="0" borderId="3" xfId="16" applyNumberFormat="1" applyFont="1" applyBorder="1" applyAlignment="1">
      <alignment horizontal="center" vertical="center" wrapText="1"/>
    </xf>
    <xf numFmtId="49" fontId="11" fillId="0" borderId="2" xfId="16" applyNumberFormat="1" applyFont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2" xfId="7" applyFont="1" applyBorder="1" applyAlignment="1">
      <alignment horizontal="left" vertical="center" wrapText="1"/>
    </xf>
    <xf numFmtId="2" fontId="11" fillId="2" borderId="2" xfId="7" applyNumberFormat="1" applyFont="1" applyFill="1" applyBorder="1" applyAlignment="1">
      <alignment horizontal="center" vertical="center" wrapText="1"/>
    </xf>
    <xf numFmtId="167" fontId="11" fillId="0" borderId="2" xfId="7" applyNumberFormat="1" applyFont="1" applyBorder="1" applyAlignment="1">
      <alignment horizontal="center" vertical="center" wrapText="1"/>
    </xf>
    <xf numFmtId="172" fontId="11" fillId="0" borderId="2" xfId="7" applyNumberFormat="1" applyFont="1" applyBorder="1" applyAlignment="1">
      <alignment horizontal="center" vertical="center" wrapText="1"/>
    </xf>
    <xf numFmtId="17" fontId="11" fillId="0" borderId="2" xfId="16" applyNumberFormat="1" applyFont="1" applyBorder="1" applyAlignment="1">
      <alignment horizontal="center" vertical="center" wrapText="1"/>
    </xf>
    <xf numFmtId="0" fontId="11" fillId="2" borderId="2" xfId="16" applyFont="1" applyFill="1" applyBorder="1" applyAlignment="1">
      <alignment horizontal="left" vertical="center" wrapText="1"/>
    </xf>
    <xf numFmtId="0" fontId="11" fillId="0" borderId="2" xfId="16" applyFont="1" applyBorder="1" applyAlignment="1">
      <alignment horizontal="center" vertical="center" wrapText="1"/>
    </xf>
    <xf numFmtId="2" fontId="11" fillId="2" borderId="2" xfId="16" applyNumberFormat="1" applyFont="1" applyFill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 wrapText="1"/>
    </xf>
    <xf numFmtId="172" fontId="11" fillId="0" borderId="2" xfId="16" applyNumberFormat="1" applyFont="1" applyBorder="1" applyAlignment="1">
      <alignment horizontal="center" vertical="center" wrapText="1"/>
    </xf>
    <xf numFmtId="49" fontId="11" fillId="0" borderId="1" xfId="16" applyNumberFormat="1" applyFont="1" applyBorder="1" applyAlignment="1">
      <alignment horizontal="center" vertical="center" wrapText="1"/>
    </xf>
    <xf numFmtId="49" fontId="11" fillId="0" borderId="4" xfId="16" applyNumberFormat="1" applyFont="1" applyBorder="1" applyAlignment="1">
      <alignment horizontal="center" vertical="center" wrapText="1"/>
    </xf>
    <xf numFmtId="49" fontId="11" fillId="0" borderId="3" xfId="16" applyNumberFormat="1" applyFont="1" applyBorder="1" applyAlignment="1">
      <alignment horizontal="center" vertical="center" wrapText="1"/>
    </xf>
    <xf numFmtId="17" fontId="11" fillId="0" borderId="1" xfId="16" applyNumberFormat="1" applyFont="1" applyBorder="1" applyAlignment="1">
      <alignment horizontal="center" vertical="center" wrapText="1"/>
    </xf>
    <xf numFmtId="17" fontId="11" fillId="0" borderId="4" xfId="16" applyNumberFormat="1" applyFont="1" applyBorder="1" applyAlignment="1">
      <alignment horizontal="center" vertical="center" wrapText="1"/>
    </xf>
    <xf numFmtId="17" fontId="11" fillId="0" borderId="3" xfId="16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6" fontId="10" fillId="2" borderId="1" xfId="0" applyNumberFormat="1" applyFont="1" applyFill="1" applyBorder="1" applyAlignment="1">
      <alignment horizontal="center" vertical="center"/>
    </xf>
    <xf numFmtId="16" fontId="10" fillId="2" borderId="4" xfId="0" applyNumberFormat="1" applyFont="1" applyFill="1" applyBorder="1" applyAlignment="1">
      <alignment horizontal="center" vertical="center"/>
    </xf>
    <xf numFmtId="16" fontId="10" fillId="2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2" fontId="11" fillId="2" borderId="3" xfId="0" applyNumberFormat="1" applyFont="1" applyFill="1" applyBorder="1" applyAlignment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167" fontId="11" fillId="2" borderId="3" xfId="0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center" vertical="center" wrapText="1"/>
    </xf>
    <xf numFmtId="49" fontId="11" fillId="2" borderId="2" xfId="59" applyNumberFormat="1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left" vertical="center" wrapText="1"/>
    </xf>
    <xf numFmtId="2" fontId="11" fillId="2" borderId="2" xfId="59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4" xfId="7" applyFont="1" applyBorder="1" applyAlignment="1">
      <alignment horizontal="left" vertical="center" wrapText="1"/>
    </xf>
    <xf numFmtId="0" fontId="11" fillId="0" borderId="3" xfId="7" applyFont="1" applyBorder="1" applyAlignment="1">
      <alignment horizontal="left" vertical="center" wrapText="1"/>
    </xf>
    <xf numFmtId="167" fontId="11" fillId="2" borderId="1" xfId="7" applyNumberFormat="1" applyFont="1" applyFill="1" applyBorder="1" applyAlignment="1">
      <alignment horizontal="center" vertical="center" wrapText="1"/>
    </xf>
    <xf numFmtId="167" fontId="11" fillId="2" borderId="4" xfId="7" applyNumberFormat="1" applyFont="1" applyFill="1" applyBorder="1" applyAlignment="1">
      <alignment horizontal="center" vertical="center" wrapText="1"/>
    </xf>
    <xf numFmtId="167" fontId="11" fillId="2" borderId="3" xfId="7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7" fontId="10" fillId="2" borderId="2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2" borderId="1" xfId="59" applyFont="1" applyFill="1" applyBorder="1" applyAlignment="1">
      <alignment horizontal="center" vertical="center"/>
    </xf>
    <xf numFmtId="0" fontId="10" fillId="2" borderId="3" xfId="59" applyFont="1" applyFill="1" applyBorder="1" applyAlignment="1">
      <alignment horizontal="center" vertical="center"/>
    </xf>
    <xf numFmtId="49" fontId="10" fillId="2" borderId="1" xfId="59" applyNumberFormat="1" applyFont="1" applyFill="1" applyBorder="1" applyAlignment="1">
      <alignment horizontal="center" vertical="center" wrapText="1"/>
    </xf>
    <xf numFmtId="49" fontId="10" fillId="2" borderId="3" xfId="59" applyNumberFormat="1" applyFont="1" applyFill="1" applyBorder="1" applyAlignment="1">
      <alignment horizontal="center" vertical="center" wrapText="1"/>
    </xf>
    <xf numFmtId="0" fontId="10" fillId="2" borderId="1" xfId="59" applyFont="1" applyFill="1" applyBorder="1" applyAlignment="1">
      <alignment horizontal="left" vertical="center" wrapText="1"/>
    </xf>
    <xf numFmtId="0" fontId="10" fillId="2" borderId="3" xfId="59" applyFont="1" applyFill="1" applyBorder="1" applyAlignment="1">
      <alignment horizontal="left" vertical="center" wrapText="1"/>
    </xf>
    <xf numFmtId="2" fontId="10" fillId="2" borderId="1" xfId="59" applyNumberFormat="1" applyFont="1" applyFill="1" applyBorder="1" applyAlignment="1">
      <alignment horizontal="center" vertical="center"/>
    </xf>
    <xf numFmtId="2" fontId="10" fillId="2" borderId="3" xfId="59" applyNumberFormat="1" applyFont="1" applyFill="1" applyBorder="1" applyAlignment="1">
      <alignment horizontal="center" vertical="center"/>
    </xf>
    <xf numFmtId="0" fontId="10" fillId="2" borderId="1" xfId="59" applyFont="1" applyFill="1" applyBorder="1" applyAlignment="1">
      <alignment horizontal="left" vertical="center"/>
    </xf>
    <xf numFmtId="0" fontId="10" fillId="2" borderId="3" xfId="59" applyFont="1" applyFill="1" applyBorder="1" applyAlignment="1">
      <alignment horizontal="left" vertical="center"/>
    </xf>
    <xf numFmtId="167" fontId="10" fillId="2" borderId="1" xfId="59" applyNumberFormat="1" applyFont="1" applyFill="1" applyBorder="1" applyAlignment="1">
      <alignment horizontal="center" vertical="center"/>
    </xf>
    <xf numFmtId="167" fontId="10" fillId="2" borderId="3" xfId="59" applyNumberFormat="1" applyFont="1" applyFill="1" applyBorder="1" applyAlignment="1">
      <alignment horizontal="center" vertical="center"/>
    </xf>
  </cellXfs>
  <cellStyles count="114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3 2" xfId="112" xr:uid="{00000000-0005-0000-0000-000013000000}"/>
    <cellStyle name="Normal 10 4" xfId="11" xr:uid="{00000000-0005-0000-0000-000014000000}"/>
    <cellStyle name="Normal 10 5" xfId="41" xr:uid="{00000000-0005-0000-0000-000015000000}"/>
    <cellStyle name="Normal 11" xfId="17" xr:uid="{00000000-0005-0000-0000-000016000000}"/>
    <cellStyle name="Normal 11 2" xfId="42" xr:uid="{00000000-0005-0000-0000-000017000000}"/>
    <cellStyle name="Normal 11 3" xfId="43" xr:uid="{00000000-0005-0000-0000-000018000000}"/>
    <cellStyle name="Normal 12" xfId="44" xr:uid="{00000000-0005-0000-0000-000019000000}"/>
    <cellStyle name="Normal 12 2" xfId="45" xr:uid="{00000000-0005-0000-0000-00001A000000}"/>
    <cellStyle name="Normal 13" xfId="46" xr:uid="{00000000-0005-0000-0000-00001B000000}"/>
    <cellStyle name="Normal 14" xfId="47" xr:uid="{00000000-0005-0000-0000-00001C000000}"/>
    <cellStyle name="Normal 14 2" xfId="48" xr:uid="{00000000-0005-0000-0000-00001D000000}"/>
    <cellStyle name="Normal 15" xfId="49" xr:uid="{00000000-0005-0000-0000-00001E000000}"/>
    <cellStyle name="Normal 16" xfId="50" xr:uid="{00000000-0005-0000-0000-00001F000000}"/>
    <cellStyle name="Normal 16 2" xfId="51" xr:uid="{00000000-0005-0000-0000-000020000000}"/>
    <cellStyle name="Normal 16 3" xfId="52" xr:uid="{00000000-0005-0000-0000-000021000000}"/>
    <cellStyle name="Normal 17" xfId="53" xr:uid="{00000000-0005-0000-0000-000022000000}"/>
    <cellStyle name="Normal 17 2" xfId="54" xr:uid="{00000000-0005-0000-0000-000023000000}"/>
    <cellStyle name="Normal 18" xfId="55" xr:uid="{00000000-0005-0000-0000-000024000000}"/>
    <cellStyle name="Normal 18 2" xfId="56" xr:uid="{00000000-0005-0000-0000-000025000000}"/>
    <cellStyle name="Normal 19" xfId="57" xr:uid="{00000000-0005-0000-0000-000026000000}"/>
    <cellStyle name="Normal 19 2" xfId="58" xr:uid="{00000000-0005-0000-0000-000027000000}"/>
    <cellStyle name="Normal 19 3" xfId="111" xr:uid="{00000000-0005-0000-0000-000028000000}"/>
    <cellStyle name="Normal 2" xfId="5" xr:uid="{00000000-0005-0000-0000-000029000000}"/>
    <cellStyle name="Normal 2 2" xfId="18" xr:uid="{00000000-0005-0000-0000-00002A000000}"/>
    <cellStyle name="Normal 2 2 2" xfId="59" xr:uid="{00000000-0005-0000-0000-00002B000000}"/>
    <cellStyle name="Normal 2 2 2 2" xfId="60" xr:uid="{00000000-0005-0000-0000-00002C000000}"/>
    <cellStyle name="Normal 2 2 2 2 2" xfId="61" xr:uid="{00000000-0005-0000-0000-00002D000000}"/>
    <cellStyle name="Normal 2 2 2 2 2 2" xfId="7" xr:uid="{00000000-0005-0000-0000-00002E000000}"/>
    <cellStyle name="Normal 2 2 2 2 3" xfId="9" xr:uid="{00000000-0005-0000-0000-00002F000000}"/>
    <cellStyle name="Normal 2 2 2 2 4" xfId="62" xr:uid="{00000000-0005-0000-0000-000030000000}"/>
    <cellStyle name="Normal 2 2 3" xfId="108" xr:uid="{00000000-0005-0000-0000-000031000000}"/>
    <cellStyle name="Normal 2 3" xfId="63" xr:uid="{00000000-0005-0000-0000-000032000000}"/>
    <cellStyle name="Normal 2 3 2" xfId="64" xr:uid="{00000000-0005-0000-0000-000033000000}"/>
    <cellStyle name="Normal 2 3 4 7" xfId="113" xr:uid="{00000000-0005-0000-0000-000034000000}"/>
    <cellStyle name="Normal 20" xfId="65" xr:uid="{00000000-0005-0000-0000-000035000000}"/>
    <cellStyle name="Normal 20 2" xfId="66" xr:uid="{00000000-0005-0000-0000-000036000000}"/>
    <cellStyle name="Normal 20 3" xfId="67" xr:uid="{00000000-0005-0000-0000-000037000000}"/>
    <cellStyle name="Normal 20 3 2" xfId="68" xr:uid="{00000000-0005-0000-0000-000038000000}"/>
    <cellStyle name="Normal 20 4" xfId="69" xr:uid="{00000000-0005-0000-0000-000039000000}"/>
    <cellStyle name="Normal 20 5" xfId="70" xr:uid="{00000000-0005-0000-0000-00003A000000}"/>
    <cellStyle name="Normal 21" xfId="71" xr:uid="{00000000-0005-0000-0000-00003B000000}"/>
    <cellStyle name="Normal 21 2" xfId="72" xr:uid="{00000000-0005-0000-0000-00003C000000}"/>
    <cellStyle name="Normal 22" xfId="73" xr:uid="{00000000-0005-0000-0000-00003D000000}"/>
    <cellStyle name="Normal 22 2" xfId="74" xr:uid="{00000000-0005-0000-0000-00003E000000}"/>
    <cellStyle name="Normal 23" xfId="75" xr:uid="{00000000-0005-0000-0000-00003F000000}"/>
    <cellStyle name="Normal 23 2" xfId="24" xr:uid="{00000000-0005-0000-0000-000040000000}"/>
    <cellStyle name="Normal 24" xfId="76" xr:uid="{00000000-0005-0000-0000-000041000000}"/>
    <cellStyle name="Normal 25" xfId="77" xr:uid="{00000000-0005-0000-0000-000042000000}"/>
    <cellStyle name="Normal 26" xfId="19" xr:uid="{00000000-0005-0000-0000-000043000000}"/>
    <cellStyle name="Normal 27" xfId="20" xr:uid="{00000000-0005-0000-0000-000044000000}"/>
    <cellStyle name="Normal 3" xfId="21" xr:uid="{00000000-0005-0000-0000-000045000000}"/>
    <cellStyle name="Normal 3 2" xfId="78" xr:uid="{00000000-0005-0000-0000-000046000000}"/>
    <cellStyle name="Normal 3 2 2" xfId="79" xr:uid="{00000000-0005-0000-0000-000047000000}"/>
    <cellStyle name="Normal 3 2 3" xfId="80" xr:uid="{00000000-0005-0000-0000-000048000000}"/>
    <cellStyle name="Normal 3 3" xfId="81" xr:uid="{00000000-0005-0000-0000-000049000000}"/>
    <cellStyle name="Normal 3 4" xfId="82" xr:uid="{00000000-0005-0000-0000-00004A000000}"/>
    <cellStyle name="Normal 4" xfId="83" xr:uid="{00000000-0005-0000-0000-00004B000000}"/>
    <cellStyle name="Normal 4 2" xfId="84" xr:uid="{00000000-0005-0000-0000-00004C000000}"/>
    <cellStyle name="Normal 4 2 2" xfId="10" xr:uid="{00000000-0005-0000-0000-00004D000000}"/>
    <cellStyle name="Normal 4 3" xfId="85" xr:uid="{00000000-0005-0000-0000-00004E000000}"/>
    <cellStyle name="Normal 5" xfId="86" xr:uid="{00000000-0005-0000-0000-00004F000000}"/>
    <cellStyle name="Normal 5 2" xfId="87" xr:uid="{00000000-0005-0000-0000-000050000000}"/>
    <cellStyle name="Normal 5 2 2" xfId="88" xr:uid="{00000000-0005-0000-0000-000051000000}"/>
    <cellStyle name="Normal 5 3" xfId="89" xr:uid="{00000000-0005-0000-0000-000052000000}"/>
    <cellStyle name="Normal 6" xfId="22" xr:uid="{00000000-0005-0000-0000-000053000000}"/>
    <cellStyle name="Normal 6 2" xfId="90" xr:uid="{00000000-0005-0000-0000-000054000000}"/>
    <cellStyle name="Normal 6 3" xfId="6" xr:uid="{00000000-0005-0000-0000-000055000000}"/>
    <cellStyle name="Normal 7" xfId="91" xr:uid="{00000000-0005-0000-0000-000056000000}"/>
    <cellStyle name="Normal 7 2" xfId="92" xr:uid="{00000000-0005-0000-0000-000057000000}"/>
    <cellStyle name="Normal 8" xfId="93" xr:uid="{00000000-0005-0000-0000-000058000000}"/>
    <cellStyle name="Normal 8 2" xfId="94" xr:uid="{00000000-0005-0000-0000-000059000000}"/>
    <cellStyle name="Normal 9" xfId="95" xr:uid="{00000000-0005-0000-0000-00005A000000}"/>
    <cellStyle name="Normal 9 2" xfId="96" xr:uid="{00000000-0005-0000-0000-00005B000000}"/>
    <cellStyle name="Normal 9 2 2" xfId="97" xr:uid="{00000000-0005-0000-0000-00005C000000}"/>
    <cellStyle name="Normal_2-Arshakunjanc-(Evrostan)- perexod" xfId="110" xr:uid="{00000000-0005-0000-0000-00005D000000}"/>
    <cellStyle name="Percent 2" xfId="98" xr:uid="{00000000-0005-0000-0000-00005E000000}"/>
    <cellStyle name="Обычный" xfId="0" builtinId="0"/>
    <cellStyle name="Обычный 2" xfId="1" xr:uid="{00000000-0005-0000-0000-000061000000}"/>
    <cellStyle name="Обычный 2 2" xfId="13" xr:uid="{00000000-0005-0000-0000-000062000000}"/>
    <cellStyle name="Обычный 3" xfId="3" xr:uid="{00000000-0005-0000-0000-000063000000}"/>
    <cellStyle name="Обычный 3 2" xfId="23" xr:uid="{00000000-0005-0000-0000-000064000000}"/>
    <cellStyle name="Обычный 3 3" xfId="99" xr:uid="{00000000-0005-0000-0000-000065000000}"/>
    <cellStyle name="Обычный 3 4" xfId="105" xr:uid="{00000000-0005-0000-0000-000066000000}"/>
    <cellStyle name="Обычный 4" xfId="2" xr:uid="{00000000-0005-0000-0000-000067000000}"/>
    <cellStyle name="Обычный 4 2" xfId="100" xr:uid="{00000000-0005-0000-0000-000068000000}"/>
    <cellStyle name="Обычный 5" xfId="4" xr:uid="{00000000-0005-0000-0000-000069000000}"/>
    <cellStyle name="Обычный 5 2" xfId="101" xr:uid="{00000000-0005-0000-0000-00006A000000}"/>
    <cellStyle name="Обычный 6" xfId="14" xr:uid="{00000000-0005-0000-0000-00006B000000}"/>
    <cellStyle name="Обычный 6 2" xfId="107" xr:uid="{00000000-0005-0000-0000-00006C000000}"/>
    <cellStyle name="Обычный 7" xfId="26" xr:uid="{00000000-0005-0000-0000-00006D000000}"/>
    <cellStyle name="Обычный 7 2" xfId="109" xr:uid="{00000000-0005-0000-0000-00006E000000}"/>
    <cellStyle name="Плохой 2" xfId="102" xr:uid="{00000000-0005-0000-0000-00006F000000}"/>
    <cellStyle name="Финансовый 2" xfId="12" xr:uid="{00000000-0005-0000-0000-000070000000}"/>
    <cellStyle name="Финансовый 2 2" xfId="103" xr:uid="{00000000-0005-0000-0000-000071000000}"/>
    <cellStyle name="Финансовый 2 3" xfId="106" xr:uid="{00000000-0005-0000-0000-00007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E191"/>
  <sheetViews>
    <sheetView tabSelected="1" topLeftCell="A177" zoomScale="130" zoomScaleNormal="130" workbookViewId="0">
      <selection activeCell="C191" sqref="C191:J191"/>
    </sheetView>
  </sheetViews>
  <sheetFormatPr defaultRowHeight="12" x14ac:dyDescent="0.25"/>
  <cols>
    <col min="1" max="1" width="3.28515625" style="76" customWidth="1"/>
    <col min="2" max="2" width="6.5703125" style="76" hidden="1" customWidth="1"/>
    <col min="3" max="3" width="57.140625" style="24" customWidth="1"/>
    <col min="4" max="4" width="7.42578125" style="76" customWidth="1"/>
    <col min="5" max="5" width="8.5703125" style="76" customWidth="1"/>
    <col min="6" max="6" width="9.28515625" style="76" hidden="1" customWidth="1"/>
    <col min="7" max="7" width="8.28515625" style="76" hidden="1" customWidth="1"/>
    <col min="8" max="8" width="8.28515625" style="11" hidden="1" customWidth="1"/>
    <col min="9" max="9" width="8.42578125" style="11" hidden="1" customWidth="1"/>
    <col min="10" max="10" width="13.42578125" style="24" hidden="1" customWidth="1"/>
    <col min="11" max="11" width="6.5703125" style="76" hidden="1" customWidth="1"/>
    <col min="12" max="12" width="7.28515625" style="76" hidden="1" customWidth="1"/>
    <col min="13" max="13" width="9.7109375" style="76" hidden="1" customWidth="1"/>
    <col min="14" max="14" width="7.7109375" style="76" hidden="1" customWidth="1"/>
    <col min="15" max="15" width="7.85546875" style="11" customWidth="1"/>
    <col min="16" max="16" width="8.7109375" style="11" hidden="1" customWidth="1"/>
    <col min="17" max="17" width="10.85546875" style="11" customWidth="1"/>
    <col min="18" max="18" width="9" style="10" customWidth="1"/>
    <col min="19" max="19" width="16.7109375" style="10" hidden="1" customWidth="1"/>
    <col min="20" max="20" width="10" style="10" hidden="1" customWidth="1"/>
    <col min="21" max="29" width="9.140625" style="10" hidden="1" customWidth="1"/>
    <col min="30" max="30" width="9.140625" style="10" customWidth="1"/>
    <col min="31" max="31" width="9.42578125" style="10" customWidth="1"/>
    <col min="32" max="33" width="9.140625" style="10" customWidth="1"/>
    <col min="34" max="16384" width="9.140625" style="10"/>
  </cols>
  <sheetData>
    <row r="2" spans="1:27" ht="28.5" customHeight="1" x14ac:dyDescent="0.25">
      <c r="A2" s="9"/>
      <c r="B2" s="269" t="s">
        <v>158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</row>
    <row r="3" spans="1:27" ht="59.25" customHeight="1" x14ac:dyDescent="0.25">
      <c r="A3" s="282" t="s">
        <v>157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27" ht="15" customHeight="1" x14ac:dyDescent="0.25">
      <c r="A4" s="9"/>
      <c r="B4" s="270" t="s">
        <v>116</v>
      </c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27" ht="15" x14ac:dyDescent="0.25">
      <c r="A5" s="9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27" ht="6.75" customHeight="1" x14ac:dyDescent="0.25">
      <c r="A6" s="9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27" ht="8.25" customHeight="1" x14ac:dyDescent="0.25">
      <c r="J7" s="284"/>
      <c r="K7" s="284"/>
      <c r="L7" s="284"/>
      <c r="M7" s="284"/>
      <c r="N7" s="284"/>
      <c r="O7" s="284"/>
      <c r="P7" s="12"/>
    </row>
    <row r="8" spans="1:27" ht="5.25" customHeight="1" x14ac:dyDescent="0.25">
      <c r="J8" s="13"/>
      <c r="K8" s="73"/>
      <c r="L8" s="284"/>
      <c r="M8" s="284"/>
      <c r="N8" s="284"/>
      <c r="O8" s="284"/>
      <c r="P8" s="12"/>
    </row>
    <row r="9" spans="1:27" ht="13.5" customHeight="1" x14ac:dyDescent="0.25">
      <c r="C9" s="86"/>
      <c r="H9" s="14">
        <v>2.33365</v>
      </c>
      <c r="I9" s="14">
        <v>3.03735</v>
      </c>
      <c r="J9" s="13"/>
      <c r="K9" s="286"/>
      <c r="L9" s="286"/>
      <c r="M9" s="286"/>
      <c r="N9" s="286"/>
      <c r="O9" s="286"/>
      <c r="P9" s="12"/>
    </row>
    <row r="10" spans="1:27" ht="24" x14ac:dyDescent="0.25">
      <c r="A10" s="70" t="s">
        <v>0</v>
      </c>
      <c r="B10" s="179" t="s">
        <v>1</v>
      </c>
      <c r="C10" s="179" t="s">
        <v>2</v>
      </c>
      <c r="D10" s="179" t="s">
        <v>3</v>
      </c>
      <c r="E10" s="179" t="s">
        <v>4</v>
      </c>
      <c r="F10" s="178" t="s">
        <v>5</v>
      </c>
      <c r="G10" s="178"/>
      <c r="H10" s="178"/>
      <c r="I10" s="178"/>
      <c r="J10" s="178"/>
      <c r="K10" s="178"/>
      <c r="L10" s="178"/>
      <c r="M10" s="178"/>
      <c r="N10" s="178"/>
      <c r="O10" s="285" t="s">
        <v>6</v>
      </c>
      <c r="P10" s="285" t="s">
        <v>7</v>
      </c>
      <c r="Q10" s="285" t="s">
        <v>8</v>
      </c>
      <c r="T10" s="279" t="s">
        <v>4</v>
      </c>
      <c r="AA10" s="10" t="s">
        <v>6</v>
      </c>
    </row>
    <row r="11" spans="1:27" x14ac:dyDescent="0.25">
      <c r="A11" s="179" t="s">
        <v>9</v>
      </c>
      <c r="B11" s="179"/>
      <c r="C11" s="179"/>
      <c r="D11" s="179"/>
      <c r="E11" s="179"/>
      <c r="F11" s="178" t="s">
        <v>10</v>
      </c>
      <c r="G11" s="178"/>
      <c r="H11" s="271" t="s">
        <v>11</v>
      </c>
      <c r="I11" s="271"/>
      <c r="J11" s="178" t="s">
        <v>12</v>
      </c>
      <c r="K11" s="178"/>
      <c r="L11" s="178"/>
      <c r="M11" s="178"/>
      <c r="N11" s="178"/>
      <c r="O11" s="285"/>
      <c r="P11" s="285"/>
      <c r="Q11" s="285"/>
      <c r="T11" s="280"/>
    </row>
    <row r="12" spans="1:27" ht="63.75" customHeight="1" x14ac:dyDescent="0.25">
      <c r="A12" s="179"/>
      <c r="B12" s="179"/>
      <c r="C12" s="179"/>
      <c r="D12" s="179"/>
      <c r="E12" s="179"/>
      <c r="F12" s="70" t="s">
        <v>13</v>
      </c>
      <c r="G12" s="70" t="s">
        <v>14</v>
      </c>
      <c r="H12" s="75" t="s">
        <v>84</v>
      </c>
      <c r="I12" s="75" t="s">
        <v>85</v>
      </c>
      <c r="J12" s="70" t="s">
        <v>15</v>
      </c>
      <c r="K12" s="70" t="s">
        <v>16</v>
      </c>
      <c r="L12" s="70" t="s">
        <v>4</v>
      </c>
      <c r="M12" s="70" t="s">
        <v>17</v>
      </c>
      <c r="N12" s="70" t="s">
        <v>18</v>
      </c>
      <c r="O12" s="285"/>
      <c r="P12" s="285"/>
      <c r="Q12" s="285"/>
      <c r="T12" s="281"/>
    </row>
    <row r="13" spans="1:27" x14ac:dyDescent="0.25">
      <c r="A13" s="70">
        <v>1</v>
      </c>
      <c r="B13" s="70">
        <v>2</v>
      </c>
      <c r="C13" s="70">
        <v>2</v>
      </c>
      <c r="D13" s="70">
        <v>3</v>
      </c>
      <c r="E13" s="70">
        <v>4</v>
      </c>
      <c r="F13" s="70">
        <v>6</v>
      </c>
      <c r="G13" s="70">
        <v>7</v>
      </c>
      <c r="H13" s="15">
        <v>8</v>
      </c>
      <c r="I13" s="15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15">
        <v>5</v>
      </c>
      <c r="P13" s="15">
        <v>16</v>
      </c>
      <c r="Q13" s="15">
        <v>6</v>
      </c>
      <c r="T13" s="77">
        <v>5</v>
      </c>
      <c r="AA13" s="10">
        <v>5</v>
      </c>
    </row>
    <row r="14" spans="1:27" x14ac:dyDescent="0.25">
      <c r="A14" s="70"/>
      <c r="B14" s="70"/>
      <c r="C14" s="16"/>
      <c r="D14" s="70"/>
      <c r="E14" s="70"/>
      <c r="F14" s="70"/>
      <c r="G14" s="70"/>
      <c r="H14" s="75"/>
      <c r="I14" s="75"/>
      <c r="J14" s="16"/>
      <c r="K14" s="70"/>
      <c r="L14" s="70"/>
      <c r="M14" s="70"/>
      <c r="N14" s="70"/>
      <c r="O14" s="75"/>
      <c r="P14" s="75"/>
      <c r="Q14" s="75"/>
      <c r="T14" s="78"/>
    </row>
    <row r="15" spans="1:27" ht="19.5" customHeight="1" x14ac:dyDescent="0.25">
      <c r="A15" s="70"/>
      <c r="B15" s="70"/>
      <c r="C15" s="87" t="s">
        <v>117</v>
      </c>
      <c r="D15" s="70"/>
      <c r="E15" s="70"/>
      <c r="F15" s="70"/>
      <c r="G15" s="70"/>
      <c r="H15" s="75"/>
      <c r="I15" s="75"/>
      <c r="J15" s="16"/>
      <c r="K15" s="70"/>
      <c r="L15" s="70"/>
      <c r="M15" s="70"/>
      <c r="N15" s="70"/>
      <c r="O15" s="75"/>
      <c r="P15" s="75"/>
      <c r="Q15" s="75"/>
      <c r="T15" s="78"/>
    </row>
    <row r="16" spans="1:27" ht="20.25" customHeight="1" x14ac:dyDescent="0.25">
      <c r="A16" s="69"/>
      <c r="B16" s="69"/>
      <c r="C16" s="88" t="s">
        <v>118</v>
      </c>
      <c r="D16" s="69"/>
      <c r="E16" s="64"/>
      <c r="F16" s="69"/>
      <c r="G16" s="69"/>
      <c r="H16" s="74"/>
      <c r="I16" s="74"/>
      <c r="J16" s="4"/>
      <c r="K16" s="69"/>
      <c r="L16" s="69"/>
      <c r="M16" s="69"/>
      <c r="N16" s="69"/>
      <c r="O16" s="74"/>
      <c r="P16" s="74"/>
      <c r="Q16" s="74"/>
      <c r="T16" s="17"/>
    </row>
    <row r="17" spans="1:28" s="24" customFormat="1" ht="30" customHeight="1" x14ac:dyDescent="0.25">
      <c r="A17" s="69">
        <v>1</v>
      </c>
      <c r="B17" s="70" t="s">
        <v>53</v>
      </c>
      <c r="C17" s="16" t="s">
        <v>90</v>
      </c>
      <c r="D17" s="69" t="s">
        <v>115</v>
      </c>
      <c r="E17" s="80">
        <v>84</v>
      </c>
      <c r="F17" s="69"/>
      <c r="G17" s="69"/>
      <c r="H17" s="71"/>
      <c r="I17" s="71"/>
      <c r="J17" s="4"/>
      <c r="K17" s="69"/>
      <c r="L17" s="74"/>
      <c r="M17" s="69"/>
      <c r="N17" s="72"/>
      <c r="O17" s="79">
        <f>AA17*AB17</f>
        <v>8.1449999999999996</v>
      </c>
      <c r="P17" s="72"/>
      <c r="Q17" s="79">
        <f>O17*E17</f>
        <v>684.18</v>
      </c>
      <c r="S17" s="44">
        <v>50</v>
      </c>
      <c r="AA17" s="24">
        <v>5</v>
      </c>
      <c r="AB17" s="24">
        <v>1.629</v>
      </c>
    </row>
    <row r="18" spans="1:28" s="24" customFormat="1" ht="20.25" customHeight="1" x14ac:dyDescent="0.25">
      <c r="A18" s="69">
        <v>2</v>
      </c>
      <c r="B18" s="70" t="s">
        <v>91</v>
      </c>
      <c r="C18" s="16" t="s">
        <v>92</v>
      </c>
      <c r="D18" s="69" t="s">
        <v>115</v>
      </c>
      <c r="E18" s="109">
        <v>150</v>
      </c>
      <c r="F18" s="69">
        <v>1.4E-2</v>
      </c>
      <c r="G18" s="69">
        <v>0.30299999999999999</v>
      </c>
      <c r="H18" s="71">
        <f t="shared" ref="H18:H29" si="0">F18*$H$9</f>
        <v>3.2671100000000002E-2</v>
      </c>
      <c r="I18" s="71">
        <f>G18*$I$9</f>
        <v>0.92031704999999997</v>
      </c>
      <c r="J18" s="4"/>
      <c r="K18" s="69"/>
      <c r="L18" s="74"/>
      <c r="M18" s="69"/>
      <c r="N18" s="72"/>
      <c r="O18" s="79">
        <f t="shared" ref="O18:O82" si="1">AA18*AB18</f>
        <v>1.5524176963499998</v>
      </c>
      <c r="P18" s="72"/>
      <c r="Q18" s="79">
        <f>O18*E18</f>
        <v>232.86265445249998</v>
      </c>
      <c r="S18" s="44"/>
      <c r="AA18" s="24">
        <v>0.95298814999999992</v>
      </c>
      <c r="AB18" s="24">
        <v>1.629</v>
      </c>
    </row>
    <row r="19" spans="1:28" s="24" customFormat="1" ht="20.25" customHeight="1" x14ac:dyDescent="0.25">
      <c r="A19" s="69">
        <v>3</v>
      </c>
      <c r="B19" s="70" t="s">
        <v>93</v>
      </c>
      <c r="C19" s="16" t="s">
        <v>94</v>
      </c>
      <c r="D19" s="69" t="s">
        <v>115</v>
      </c>
      <c r="E19" s="109">
        <v>60</v>
      </c>
      <c r="F19" s="69">
        <v>1.0999999999999999E-2</v>
      </c>
      <c r="G19" s="69">
        <v>0.224</v>
      </c>
      <c r="H19" s="71">
        <f t="shared" si="0"/>
        <v>2.5670149999999999E-2</v>
      </c>
      <c r="I19" s="71">
        <f t="shared" ref="I19:I20" si="2">G19*$I$9</f>
        <v>0.68036640000000004</v>
      </c>
      <c r="J19" s="4"/>
      <c r="K19" s="69"/>
      <c r="L19" s="74"/>
      <c r="M19" s="69"/>
      <c r="N19" s="72"/>
      <c r="O19" s="79">
        <f t="shared" si="1"/>
        <v>1.1501335399499999</v>
      </c>
      <c r="P19" s="72"/>
      <c r="Q19" s="79">
        <f>O19*E19</f>
        <v>69.008012396999987</v>
      </c>
      <c r="S19" s="44">
        <v>940</v>
      </c>
      <c r="AA19" s="24">
        <v>0.70603654999999998</v>
      </c>
      <c r="AB19" s="24">
        <v>1.629</v>
      </c>
    </row>
    <row r="20" spans="1:28" s="24" customFormat="1" ht="20.25" customHeight="1" x14ac:dyDescent="0.25">
      <c r="A20" s="69">
        <v>4</v>
      </c>
      <c r="B20" s="70" t="s">
        <v>95</v>
      </c>
      <c r="C20" s="16" t="s">
        <v>96</v>
      </c>
      <c r="D20" s="69" t="s">
        <v>115</v>
      </c>
      <c r="E20" s="109">
        <v>20</v>
      </c>
      <c r="F20" s="69">
        <v>8.0000000000000002E-3</v>
      </c>
      <c r="G20" s="69">
        <v>0.17299999999999999</v>
      </c>
      <c r="H20" s="71">
        <f t="shared" si="0"/>
        <v>1.86692E-2</v>
      </c>
      <c r="I20" s="71">
        <f t="shared" si="2"/>
        <v>0.52546154999999994</v>
      </c>
      <c r="J20" s="4"/>
      <c r="K20" s="69"/>
      <c r="L20" s="74"/>
      <c r="M20" s="69"/>
      <c r="N20" s="72"/>
      <c r="O20" s="79">
        <f t="shared" si="1"/>
        <v>0.88638899174999997</v>
      </c>
      <c r="P20" s="72"/>
      <c r="Q20" s="79">
        <f>O20*E20</f>
        <v>17.727779835</v>
      </c>
      <c r="S20" s="44"/>
      <c r="AA20" s="24">
        <v>0.54413075</v>
      </c>
      <c r="AB20" s="24">
        <v>1.629</v>
      </c>
    </row>
    <row r="21" spans="1:28" s="24" customFormat="1" ht="20.25" customHeight="1" x14ac:dyDescent="0.25">
      <c r="A21" s="69">
        <v>5</v>
      </c>
      <c r="B21" s="70" t="s">
        <v>40</v>
      </c>
      <c r="C21" s="16" t="s">
        <v>41</v>
      </c>
      <c r="D21" s="69" t="s">
        <v>115</v>
      </c>
      <c r="E21" s="109">
        <v>70</v>
      </c>
      <c r="F21" s="69">
        <v>1.94</v>
      </c>
      <c r="G21" s="69"/>
      <c r="H21" s="71">
        <f t="shared" si="0"/>
        <v>4.5272809999999994</v>
      </c>
      <c r="I21" s="71"/>
      <c r="J21" s="4"/>
      <c r="K21" s="69"/>
      <c r="L21" s="74"/>
      <c r="M21" s="69"/>
      <c r="N21" s="72"/>
      <c r="O21" s="79">
        <f t="shared" si="1"/>
        <v>7.3749407489999994</v>
      </c>
      <c r="P21" s="72"/>
      <c r="Q21" s="79">
        <f t="shared" ref="Q21:Q29" si="3">O21*E21</f>
        <v>516.24585243000001</v>
      </c>
      <c r="S21" s="44">
        <v>74.569999999999993</v>
      </c>
      <c r="AA21" s="24">
        <v>4.5272809999999994</v>
      </c>
      <c r="AB21" s="24">
        <v>1.629</v>
      </c>
    </row>
    <row r="22" spans="1:28" s="18" customFormat="1" ht="20.25" customHeight="1" x14ac:dyDescent="0.25">
      <c r="A22" s="95">
        <v>6</v>
      </c>
      <c r="B22" s="96" t="s">
        <v>42</v>
      </c>
      <c r="C22" s="97" t="s">
        <v>43</v>
      </c>
      <c r="D22" s="69" t="s">
        <v>115</v>
      </c>
      <c r="E22" s="98">
        <v>38.75</v>
      </c>
      <c r="F22" s="37">
        <v>1.1000000000000001</v>
      </c>
      <c r="G22" s="37"/>
      <c r="H22" s="71">
        <f t="shared" si="0"/>
        <v>2.567015</v>
      </c>
      <c r="I22" s="71"/>
      <c r="J22" s="99"/>
      <c r="K22" s="100"/>
      <c r="L22" s="42"/>
      <c r="M22" s="49"/>
      <c r="N22" s="49"/>
      <c r="O22" s="79">
        <f t="shared" si="1"/>
        <v>4.1816674350000005</v>
      </c>
      <c r="P22" s="49"/>
      <c r="Q22" s="79">
        <f t="shared" si="3"/>
        <v>162.03961310625002</v>
      </c>
      <c r="AA22" s="18">
        <v>2.567015</v>
      </c>
      <c r="AB22" s="24">
        <v>1.629</v>
      </c>
    </row>
    <row r="23" spans="1:28" s="22" customFormat="1" ht="36" x14ac:dyDescent="0.25">
      <c r="A23" s="81">
        <v>7</v>
      </c>
      <c r="B23" s="19" t="s">
        <v>86</v>
      </c>
      <c r="C23" s="16" t="s">
        <v>142</v>
      </c>
      <c r="D23" s="69" t="s">
        <v>115</v>
      </c>
      <c r="E23" s="109">
        <v>31.15</v>
      </c>
      <c r="F23" s="81">
        <v>0.42299999999999999</v>
      </c>
      <c r="G23" s="81">
        <v>0.78</v>
      </c>
      <c r="H23" s="71">
        <f t="shared" si="0"/>
        <v>0.98713394999999993</v>
      </c>
      <c r="I23" s="37">
        <f t="shared" ref="I23:I24" si="4">G23*$I$9</f>
        <v>2.3691330000000002</v>
      </c>
      <c r="J23" s="20"/>
      <c r="K23" s="81"/>
      <c r="L23" s="41"/>
      <c r="M23" s="21"/>
      <c r="N23" s="72"/>
      <c r="O23" s="79">
        <f t="shared" si="1"/>
        <v>5.4673588615500002</v>
      </c>
      <c r="P23" s="49"/>
      <c r="Q23" s="79">
        <f t="shared" si="3"/>
        <v>170.3082285372825</v>
      </c>
      <c r="AA23" s="22">
        <v>3.3562669500000002</v>
      </c>
      <c r="AB23" s="24">
        <v>1.629</v>
      </c>
    </row>
    <row r="24" spans="1:28" s="22" customFormat="1" ht="36" x14ac:dyDescent="0.25">
      <c r="A24" s="81">
        <v>8</v>
      </c>
      <c r="B24" s="19" t="s">
        <v>86</v>
      </c>
      <c r="C24" s="16" t="s">
        <v>143</v>
      </c>
      <c r="D24" s="69" t="s">
        <v>115</v>
      </c>
      <c r="E24" s="109">
        <v>93.45</v>
      </c>
      <c r="F24" s="81">
        <v>0.42299999999999999</v>
      </c>
      <c r="G24" s="81">
        <v>0.78</v>
      </c>
      <c r="H24" s="71">
        <f t="shared" si="0"/>
        <v>0.98713394999999993</v>
      </c>
      <c r="I24" s="37">
        <f t="shared" si="4"/>
        <v>2.3691330000000002</v>
      </c>
      <c r="J24" s="20"/>
      <c r="K24" s="81"/>
      <c r="L24" s="41"/>
      <c r="M24" s="21"/>
      <c r="N24" s="72"/>
      <c r="O24" s="79">
        <f t="shared" si="1"/>
        <v>5.4673588615500002</v>
      </c>
      <c r="P24" s="49"/>
      <c r="Q24" s="79">
        <f t="shared" si="3"/>
        <v>510.92468561184751</v>
      </c>
      <c r="AA24" s="22">
        <v>3.3562669500000002</v>
      </c>
      <c r="AB24" s="24">
        <v>1.629</v>
      </c>
    </row>
    <row r="25" spans="1:28" s="24" customFormat="1" ht="21" customHeight="1" x14ac:dyDescent="0.25">
      <c r="A25" s="69">
        <v>9</v>
      </c>
      <c r="B25" s="70" t="s">
        <v>44</v>
      </c>
      <c r="C25" s="16" t="s">
        <v>45</v>
      </c>
      <c r="D25" s="70" t="s">
        <v>144</v>
      </c>
      <c r="E25" s="109">
        <v>445</v>
      </c>
      <c r="F25" s="69">
        <v>0.03</v>
      </c>
      <c r="G25" s="69">
        <v>0.03</v>
      </c>
      <c r="H25" s="71">
        <f t="shared" si="0"/>
        <v>7.0009500000000002E-2</v>
      </c>
      <c r="I25" s="71">
        <f>G25*$I$9</f>
        <v>9.1120499999999993E-2</v>
      </c>
      <c r="J25" s="4" t="s">
        <v>46</v>
      </c>
      <c r="K25" s="69" t="s">
        <v>144</v>
      </c>
      <c r="L25" s="74">
        <v>1.01</v>
      </c>
      <c r="M25" s="74">
        <v>0.05</v>
      </c>
      <c r="N25" s="72">
        <f>L25*M25*1.1525</f>
        <v>5.820125000000001E-2</v>
      </c>
      <c r="O25" s="79">
        <f t="shared" si="1"/>
        <v>0.35729060625000003</v>
      </c>
      <c r="P25" s="72">
        <f>N25*E25</f>
        <v>25.899556250000003</v>
      </c>
      <c r="Q25" s="79">
        <f>O25*E25</f>
        <v>158.99431978125003</v>
      </c>
      <c r="AA25" s="24">
        <v>0.21933125000000001</v>
      </c>
      <c r="AB25" s="24">
        <v>1.629</v>
      </c>
    </row>
    <row r="26" spans="1:28" s="24" customFormat="1" ht="21" customHeight="1" x14ac:dyDescent="0.25">
      <c r="A26" s="69">
        <v>10</v>
      </c>
      <c r="B26" s="70" t="s">
        <v>97</v>
      </c>
      <c r="C26" s="16" t="s">
        <v>98</v>
      </c>
      <c r="D26" s="69" t="s">
        <v>115</v>
      </c>
      <c r="E26" s="109">
        <v>200</v>
      </c>
      <c r="F26" s="69">
        <v>7.3999999999999996E-2</v>
      </c>
      <c r="G26" s="69">
        <v>6.7000000000000004E-2</v>
      </c>
      <c r="H26" s="71">
        <f t="shared" si="0"/>
        <v>0.17269009999999999</v>
      </c>
      <c r="I26" s="71">
        <f>G26*$I$9</f>
        <v>0.20350245</v>
      </c>
      <c r="J26" s="4"/>
      <c r="K26" s="69"/>
      <c r="L26" s="74"/>
      <c r="M26" s="74"/>
      <c r="N26" s="72"/>
      <c r="O26" s="79">
        <f t="shared" si="1"/>
        <v>0.61281766394999992</v>
      </c>
      <c r="P26" s="72"/>
      <c r="Q26" s="79">
        <f>O26*E26</f>
        <v>122.56353278999998</v>
      </c>
      <c r="AA26" s="24">
        <v>0.37619254999999996</v>
      </c>
      <c r="AB26" s="24">
        <v>1.629</v>
      </c>
    </row>
    <row r="27" spans="1:28" s="13" customFormat="1" ht="21" customHeight="1" x14ac:dyDescent="0.25">
      <c r="A27" s="81">
        <v>11</v>
      </c>
      <c r="B27" s="19" t="s">
        <v>99</v>
      </c>
      <c r="C27" s="40" t="s">
        <v>100</v>
      </c>
      <c r="D27" s="69" t="s">
        <v>115</v>
      </c>
      <c r="E27" s="109">
        <v>98.15</v>
      </c>
      <c r="F27" s="57">
        <v>7.3999999999999996E-2</v>
      </c>
      <c r="G27" s="57">
        <f>0.0172+42/1000</f>
        <v>5.9200000000000003E-2</v>
      </c>
      <c r="H27" s="71">
        <f t="shared" si="0"/>
        <v>0.17269009999999999</v>
      </c>
      <c r="I27" s="71">
        <f>G27*$I$9</f>
        <v>0.17981112000000002</v>
      </c>
      <c r="J27" s="20"/>
      <c r="K27" s="81"/>
      <c r="L27" s="41"/>
      <c r="M27" s="74"/>
      <c r="N27" s="72"/>
      <c r="O27" s="79">
        <f t="shared" si="1"/>
        <v>0.57422448737999998</v>
      </c>
      <c r="P27" s="49"/>
      <c r="Q27" s="79">
        <f t="shared" si="3"/>
        <v>56.360133436346999</v>
      </c>
      <c r="AA27" s="13">
        <v>0.35250122</v>
      </c>
      <c r="AB27" s="24">
        <v>1.629</v>
      </c>
    </row>
    <row r="28" spans="1:28" s="60" customFormat="1" ht="21" customHeight="1" x14ac:dyDescent="0.25">
      <c r="A28" s="81">
        <v>12</v>
      </c>
      <c r="B28" s="81" t="s">
        <v>49</v>
      </c>
      <c r="C28" s="40" t="s">
        <v>103</v>
      </c>
      <c r="D28" s="69" t="s">
        <v>115</v>
      </c>
      <c r="E28" s="109">
        <v>80</v>
      </c>
      <c r="F28" s="81">
        <v>0.56200000000000006</v>
      </c>
      <c r="G28" s="81"/>
      <c r="H28" s="71">
        <f t="shared" si="0"/>
        <v>1.3115113</v>
      </c>
      <c r="I28" s="71"/>
      <c r="J28" s="20"/>
      <c r="K28" s="81"/>
      <c r="L28" s="41"/>
      <c r="M28" s="41"/>
      <c r="N28" s="72"/>
      <c r="O28" s="79">
        <f t="shared" si="1"/>
        <v>2.1364519077000002</v>
      </c>
      <c r="P28" s="49"/>
      <c r="Q28" s="79">
        <f t="shared" si="3"/>
        <v>170.91615261600001</v>
      </c>
      <c r="U28" s="13"/>
      <c r="AA28" s="60">
        <v>1.3115113</v>
      </c>
      <c r="AB28" s="24">
        <v>1.629</v>
      </c>
    </row>
    <row r="29" spans="1:28" s="60" customFormat="1" ht="21" customHeight="1" x14ac:dyDescent="0.25">
      <c r="A29" s="81">
        <v>13</v>
      </c>
      <c r="B29" s="19" t="s">
        <v>52</v>
      </c>
      <c r="C29" s="16" t="s">
        <v>102</v>
      </c>
      <c r="D29" s="19" t="s">
        <v>37</v>
      </c>
      <c r="E29" s="64">
        <v>71.36</v>
      </c>
      <c r="F29" s="41">
        <v>0.4</v>
      </c>
      <c r="G29" s="41">
        <v>0.35</v>
      </c>
      <c r="H29" s="71">
        <f t="shared" si="0"/>
        <v>0.93346000000000007</v>
      </c>
      <c r="I29" s="71">
        <f>G29*$I$9</f>
        <v>1.0630724999999999</v>
      </c>
      <c r="J29" s="58"/>
      <c r="K29" s="59"/>
      <c r="L29" s="59"/>
      <c r="M29" s="75"/>
      <c r="N29" s="41"/>
      <c r="O29" s="79">
        <f t="shared" si="1"/>
        <v>3.2523514424999997</v>
      </c>
      <c r="P29" s="49"/>
      <c r="Q29" s="79">
        <f t="shared" si="3"/>
        <v>232.08779893679997</v>
      </c>
      <c r="AA29" s="60">
        <v>1.9965324999999998</v>
      </c>
      <c r="AB29" s="24">
        <v>1.629</v>
      </c>
    </row>
    <row r="30" spans="1:28" s="24" customFormat="1" ht="22.5" customHeight="1" x14ac:dyDescent="0.25">
      <c r="A30" s="69"/>
      <c r="B30" s="69"/>
      <c r="C30" s="55" t="s">
        <v>50</v>
      </c>
      <c r="D30" s="69"/>
      <c r="E30" s="64"/>
      <c r="F30" s="69"/>
      <c r="G30" s="69"/>
      <c r="H30" s="69"/>
      <c r="I30" s="69"/>
      <c r="J30" s="4"/>
      <c r="K30" s="69"/>
      <c r="L30" s="74"/>
      <c r="M30" s="74"/>
      <c r="N30" s="69"/>
      <c r="O30" s="79"/>
      <c r="P30" s="69"/>
      <c r="Q30" s="23">
        <f>SUM(Q17:Q29)</f>
        <v>3104.2187639302774</v>
      </c>
      <c r="T30" s="25"/>
      <c r="AB30" s="24">
        <v>1.629</v>
      </c>
    </row>
    <row r="31" spans="1:28" s="24" customFormat="1" ht="30" customHeight="1" x14ac:dyDescent="0.25">
      <c r="A31" s="69"/>
      <c r="B31" s="69"/>
      <c r="C31" s="55" t="s">
        <v>119</v>
      </c>
      <c r="D31" s="69"/>
      <c r="E31" s="64"/>
      <c r="F31" s="69"/>
      <c r="G31" s="69"/>
      <c r="H31" s="69"/>
      <c r="I31" s="69"/>
      <c r="J31" s="4"/>
      <c r="K31" s="69"/>
      <c r="L31" s="74"/>
      <c r="M31" s="74"/>
      <c r="N31" s="69"/>
      <c r="O31" s="79"/>
      <c r="P31" s="69"/>
      <c r="Q31" s="23"/>
      <c r="T31" s="68"/>
      <c r="AB31" s="24">
        <v>1.629</v>
      </c>
    </row>
    <row r="32" spans="1:28" s="24" customFormat="1" ht="31.5" customHeight="1" x14ac:dyDescent="0.25">
      <c r="A32" s="121" t="s">
        <v>30</v>
      </c>
      <c r="B32" s="117" t="s">
        <v>101</v>
      </c>
      <c r="C32" s="122" t="s">
        <v>120</v>
      </c>
      <c r="D32" s="118" t="s">
        <v>28</v>
      </c>
      <c r="E32" s="127">
        <v>1</v>
      </c>
      <c r="F32" s="127">
        <v>0.77</v>
      </c>
      <c r="G32" s="127">
        <v>0.26</v>
      </c>
      <c r="H32" s="71">
        <f t="shared" ref="H32:H35" si="5">F32*$H$9</f>
        <v>1.7969105000000001</v>
      </c>
      <c r="I32" s="71">
        <f t="shared" ref="I32:I33" si="6">G32*$I$9</f>
        <v>0.78971100000000005</v>
      </c>
      <c r="J32" s="67" t="s">
        <v>21</v>
      </c>
      <c r="K32" s="118" t="s">
        <v>25</v>
      </c>
      <c r="L32" s="119">
        <v>0.4</v>
      </c>
      <c r="M32" s="74">
        <v>3.05</v>
      </c>
      <c r="N32" s="72">
        <f t="shared" ref="N32:N34" si="7">L32*M32*1.1525</f>
        <v>1.40605</v>
      </c>
      <c r="O32" s="79">
        <f t="shared" si="1"/>
        <v>6.5040618735000004</v>
      </c>
      <c r="P32" s="49">
        <f t="shared" ref="P32:P34" si="8">N32*E32</f>
        <v>1.40605</v>
      </c>
      <c r="Q32" s="42">
        <f>O32*E32</f>
        <v>6.5040618735000004</v>
      </c>
      <c r="R32" s="22"/>
      <c r="S32" s="22"/>
      <c r="T32" s="22"/>
      <c r="U32" s="22"/>
      <c r="V32" s="22"/>
      <c r="W32" s="22"/>
      <c r="AA32" s="24">
        <v>3.9926715000000002</v>
      </c>
      <c r="AB32" s="24">
        <v>1.629</v>
      </c>
    </row>
    <row r="33" spans="1:28" s="22" customFormat="1" ht="23.25" customHeight="1" x14ac:dyDescent="0.25">
      <c r="A33" s="66" t="s">
        <v>31</v>
      </c>
      <c r="B33" s="66" t="s">
        <v>24</v>
      </c>
      <c r="C33" s="7" t="s">
        <v>65</v>
      </c>
      <c r="D33" s="62" t="s">
        <v>25</v>
      </c>
      <c r="E33" s="51">
        <v>445</v>
      </c>
      <c r="F33" s="48">
        <v>0.21</v>
      </c>
      <c r="G33" s="48">
        <v>0.03</v>
      </c>
      <c r="H33" s="71">
        <f t="shared" si="5"/>
        <v>0.49006649999999996</v>
      </c>
      <c r="I33" s="71">
        <f t="shared" si="6"/>
        <v>9.1120499999999993E-2</v>
      </c>
      <c r="J33" s="5" t="s">
        <v>21</v>
      </c>
      <c r="K33" s="62" t="s">
        <v>25</v>
      </c>
      <c r="L33" s="3">
        <v>1</v>
      </c>
      <c r="M33" s="74">
        <v>3.05</v>
      </c>
      <c r="N33" s="72">
        <f t="shared" si="7"/>
        <v>3.5151249999999998</v>
      </c>
      <c r="O33" s="79">
        <f t="shared" si="1"/>
        <v>6.6728922480000001</v>
      </c>
      <c r="P33" s="49">
        <f t="shared" si="8"/>
        <v>1564.2306249999999</v>
      </c>
      <c r="Q33" s="42">
        <f>O33*E33</f>
        <v>2969.4370503600003</v>
      </c>
      <c r="AA33" s="22">
        <v>4.0963120000000002</v>
      </c>
      <c r="AB33" s="24">
        <v>1.629</v>
      </c>
    </row>
    <row r="34" spans="1:28" s="13" customFormat="1" ht="27.75" customHeight="1" x14ac:dyDescent="0.25">
      <c r="A34" s="66" t="s">
        <v>29</v>
      </c>
      <c r="B34" s="66" t="s">
        <v>66</v>
      </c>
      <c r="C34" s="7" t="s">
        <v>35</v>
      </c>
      <c r="D34" s="62" t="s">
        <v>88</v>
      </c>
      <c r="E34" s="51">
        <v>150.9</v>
      </c>
      <c r="F34" s="63">
        <v>0.3</v>
      </c>
      <c r="G34" s="63"/>
      <c r="H34" s="71">
        <f t="shared" si="5"/>
        <v>0.70009500000000002</v>
      </c>
      <c r="I34" s="71"/>
      <c r="J34" s="45" t="s">
        <v>26</v>
      </c>
      <c r="K34" s="46" t="s">
        <v>20</v>
      </c>
      <c r="L34" s="3">
        <v>2.4</v>
      </c>
      <c r="M34" s="74">
        <v>0.16500000000000001</v>
      </c>
      <c r="N34" s="79">
        <f t="shared" si="7"/>
        <v>0.45639000000000007</v>
      </c>
      <c r="O34" s="79">
        <f t="shared" si="1"/>
        <v>1.8839140649999999</v>
      </c>
      <c r="P34" s="42">
        <f t="shared" si="8"/>
        <v>68.86925100000002</v>
      </c>
      <c r="Q34" s="42">
        <f t="shared" ref="Q34" si="9">O34*E34</f>
        <v>284.28263240849998</v>
      </c>
      <c r="AA34" s="13">
        <v>1.156485</v>
      </c>
      <c r="AB34" s="24">
        <v>1.629</v>
      </c>
    </row>
    <row r="35" spans="1:28" s="24" customFormat="1" ht="23.25" customHeight="1" x14ac:dyDescent="0.25">
      <c r="A35" s="54">
        <v>4</v>
      </c>
      <c r="B35" s="69" t="s">
        <v>27</v>
      </c>
      <c r="C35" s="89" t="s">
        <v>122</v>
      </c>
      <c r="D35" s="54" t="s">
        <v>36</v>
      </c>
      <c r="E35" s="64">
        <v>15</v>
      </c>
      <c r="F35" s="39">
        <v>0.19</v>
      </c>
      <c r="G35" s="39">
        <v>0.16200000000000001</v>
      </c>
      <c r="H35" s="53">
        <f t="shared" si="5"/>
        <v>0.4433935</v>
      </c>
      <c r="I35" s="53">
        <f t="shared" ref="I35" si="10">G35*$I$9</f>
        <v>0.49205070000000001</v>
      </c>
      <c r="J35" s="43" t="s">
        <v>39</v>
      </c>
      <c r="K35" s="39" t="s">
        <v>36</v>
      </c>
      <c r="L35" s="106">
        <v>1</v>
      </c>
      <c r="M35" s="74">
        <v>0.75</v>
      </c>
      <c r="N35" s="26">
        <f>L35*M35*1.1525</f>
        <v>0.86437500000000012</v>
      </c>
      <c r="O35" s="79">
        <f t="shared" si="1"/>
        <v>2.9319054768000004</v>
      </c>
      <c r="P35" s="42">
        <f>N35*E35</f>
        <v>12.965625000000001</v>
      </c>
      <c r="Q35" s="42">
        <f>O35*E35</f>
        <v>43.978582152000008</v>
      </c>
      <c r="AA35" s="24">
        <v>1.7998192000000002</v>
      </c>
      <c r="AB35" s="24">
        <v>1.629</v>
      </c>
    </row>
    <row r="36" spans="1:28" s="24" customFormat="1" ht="22.5" customHeight="1" x14ac:dyDescent="0.25">
      <c r="A36" s="69"/>
      <c r="B36" s="69"/>
      <c r="C36" s="55" t="s">
        <v>50</v>
      </c>
      <c r="D36" s="69"/>
      <c r="E36" s="64"/>
      <c r="F36" s="69"/>
      <c r="G36" s="69"/>
      <c r="H36" s="69"/>
      <c r="I36" s="69"/>
      <c r="J36" s="4"/>
      <c r="K36" s="69"/>
      <c r="L36" s="74"/>
      <c r="M36" s="74"/>
      <c r="N36" s="69"/>
      <c r="O36" s="79"/>
      <c r="P36" s="69"/>
      <c r="Q36" s="23">
        <f>SUM(Q32:Q35)</f>
        <v>3304.2023267940003</v>
      </c>
      <c r="T36" s="25"/>
      <c r="AB36" s="24">
        <v>1.629</v>
      </c>
    </row>
    <row r="37" spans="1:28" ht="19.5" customHeight="1" x14ac:dyDescent="0.25">
      <c r="A37" s="2"/>
      <c r="B37" s="2"/>
      <c r="C37" s="90" t="s">
        <v>121</v>
      </c>
      <c r="D37" s="29"/>
      <c r="E37" s="111"/>
      <c r="F37" s="39"/>
      <c r="G37" s="39"/>
      <c r="H37" s="71"/>
      <c r="I37" s="71"/>
      <c r="J37" s="6"/>
      <c r="K37" s="2"/>
      <c r="L37" s="105"/>
      <c r="M37" s="74"/>
      <c r="N37" s="26"/>
      <c r="O37" s="79"/>
      <c r="P37" s="79"/>
      <c r="Q37" s="79"/>
      <c r="AB37" s="24">
        <v>1.629</v>
      </c>
    </row>
    <row r="38" spans="1:28" ht="12.75" customHeight="1" x14ac:dyDescent="0.25">
      <c r="A38" s="2"/>
      <c r="B38" s="84"/>
      <c r="C38" s="110" t="s">
        <v>32</v>
      </c>
      <c r="D38" s="110"/>
      <c r="E38" s="114"/>
      <c r="F38" s="50"/>
      <c r="G38" s="50"/>
      <c r="H38" s="37"/>
      <c r="I38" s="71"/>
      <c r="J38" s="6"/>
      <c r="K38" s="2"/>
      <c r="L38" s="105"/>
      <c r="M38" s="74"/>
      <c r="N38" s="72"/>
      <c r="O38" s="79"/>
      <c r="P38" s="72"/>
      <c r="Q38" s="79"/>
      <c r="AB38" s="24">
        <v>1.629</v>
      </c>
    </row>
    <row r="39" spans="1:28" s="24" customFormat="1" ht="31.5" customHeight="1" x14ac:dyDescent="0.25">
      <c r="A39" s="69">
        <v>1</v>
      </c>
      <c r="B39" s="70" t="s">
        <v>87</v>
      </c>
      <c r="C39" s="16" t="s">
        <v>51</v>
      </c>
      <c r="D39" s="69" t="s">
        <v>115</v>
      </c>
      <c r="E39" s="109">
        <v>1</v>
      </c>
      <c r="F39" s="69">
        <v>1.3299999999999999E-2</v>
      </c>
      <c r="G39" s="69">
        <v>0.28399999999999997</v>
      </c>
      <c r="H39" s="71">
        <f>F39*$H$9</f>
        <v>3.1037545E-2</v>
      </c>
      <c r="I39" s="71">
        <f>G39*$I$9</f>
        <v>0.86260739999999991</v>
      </c>
      <c r="J39" s="4"/>
      <c r="K39" s="69"/>
      <c r="L39" s="74"/>
      <c r="M39" s="74"/>
      <c r="N39" s="72"/>
      <c r="O39" s="79">
        <f t="shared" si="1"/>
        <v>1.4557476154049998</v>
      </c>
      <c r="P39" s="72">
        <f>N39*E39</f>
        <v>0</v>
      </c>
      <c r="Q39" s="79">
        <f>O39*E39</f>
        <v>1.4557476154049998</v>
      </c>
      <c r="S39" s="44">
        <v>940</v>
      </c>
      <c r="AA39" s="24">
        <v>0.89364494499999991</v>
      </c>
      <c r="AB39" s="24">
        <v>1.629</v>
      </c>
    </row>
    <row r="40" spans="1:28" s="24" customFormat="1" ht="34.5" customHeight="1" x14ac:dyDescent="0.25">
      <c r="A40" s="69">
        <v>2</v>
      </c>
      <c r="B40" s="70" t="s">
        <v>40</v>
      </c>
      <c r="C40" s="16" t="s">
        <v>41</v>
      </c>
      <c r="D40" s="69" t="s">
        <v>115</v>
      </c>
      <c r="E40" s="109">
        <v>2.5</v>
      </c>
      <c r="F40" s="69">
        <v>1.94</v>
      </c>
      <c r="G40" s="69"/>
      <c r="H40" s="71">
        <f>F40*$H$9</f>
        <v>4.5272809999999994</v>
      </c>
      <c r="I40" s="71"/>
      <c r="J40" s="4"/>
      <c r="K40" s="69"/>
      <c r="L40" s="74"/>
      <c r="M40" s="74"/>
      <c r="N40" s="72"/>
      <c r="O40" s="79">
        <f t="shared" si="1"/>
        <v>7.3749407489999994</v>
      </c>
      <c r="P40" s="72">
        <f>N40*E40</f>
        <v>0</v>
      </c>
      <c r="Q40" s="79">
        <f>O40*E40</f>
        <v>18.437351872499999</v>
      </c>
      <c r="S40" s="44">
        <v>74.569999999999993</v>
      </c>
      <c r="AA40" s="24">
        <v>4.5272809999999994</v>
      </c>
      <c r="AB40" s="24">
        <v>1.629</v>
      </c>
    </row>
    <row r="41" spans="1:28" s="13" customFormat="1" ht="24" customHeight="1" x14ac:dyDescent="0.25">
      <c r="A41" s="81">
        <v>3</v>
      </c>
      <c r="B41" s="19" t="s">
        <v>47</v>
      </c>
      <c r="C41" s="40" t="s">
        <v>48</v>
      </c>
      <c r="D41" s="69" t="s">
        <v>115</v>
      </c>
      <c r="E41" s="109">
        <v>3</v>
      </c>
      <c r="F41" s="106">
        <v>0.46</v>
      </c>
      <c r="G41" s="106"/>
      <c r="H41" s="71">
        <f>F41*$H$9</f>
        <v>1.0734790000000001</v>
      </c>
      <c r="I41" s="71"/>
      <c r="J41" s="20"/>
      <c r="K41" s="81"/>
      <c r="L41" s="41"/>
      <c r="M41" s="41"/>
      <c r="N41" s="72"/>
      <c r="O41" s="79">
        <f t="shared" si="1"/>
        <v>1.748697291</v>
      </c>
      <c r="P41" s="49">
        <f>N41*E41</f>
        <v>0</v>
      </c>
      <c r="Q41" s="79">
        <f>O41*E41</f>
        <v>5.2460918730000001</v>
      </c>
      <c r="AA41" s="13">
        <v>1.0734790000000001</v>
      </c>
      <c r="AB41" s="24">
        <v>1.629</v>
      </c>
    </row>
    <row r="42" spans="1:28" ht="15.75" customHeight="1" x14ac:dyDescent="0.25">
      <c r="A42" s="69"/>
      <c r="B42" s="69"/>
      <c r="C42" s="55" t="s">
        <v>134</v>
      </c>
      <c r="D42" s="30"/>
      <c r="E42" s="112"/>
      <c r="F42" s="69"/>
      <c r="G42" s="69"/>
      <c r="H42" s="65"/>
      <c r="I42" s="74"/>
      <c r="J42" s="4"/>
      <c r="K42" s="69"/>
      <c r="L42" s="74"/>
      <c r="M42" s="74"/>
      <c r="N42" s="26"/>
      <c r="O42" s="79"/>
      <c r="P42" s="79"/>
      <c r="Q42" s="79"/>
      <c r="T42" s="27"/>
      <c r="AB42" s="24">
        <v>1.629</v>
      </c>
    </row>
    <row r="43" spans="1:28" ht="33" customHeight="1" x14ac:dyDescent="0.25">
      <c r="A43" s="178">
        <v>1</v>
      </c>
      <c r="B43" s="178" t="s">
        <v>62</v>
      </c>
      <c r="C43" s="180" t="s">
        <v>104</v>
      </c>
      <c r="D43" s="179" t="s">
        <v>34</v>
      </c>
      <c r="E43" s="181">
        <v>1</v>
      </c>
      <c r="F43" s="178">
        <v>0.97</v>
      </c>
      <c r="G43" s="178">
        <v>0.08</v>
      </c>
      <c r="H43" s="182">
        <f>F43*$H$9</f>
        <v>2.2636404999999997</v>
      </c>
      <c r="I43" s="182">
        <f>G43*$I$9</f>
        <v>0.24298800000000001</v>
      </c>
      <c r="J43" s="4" t="s">
        <v>38</v>
      </c>
      <c r="K43" s="69" t="s">
        <v>34</v>
      </c>
      <c r="L43" s="74">
        <v>1</v>
      </c>
      <c r="M43" s="74">
        <v>56</v>
      </c>
      <c r="N43" s="176">
        <f>((M43*L43)+(M44*L44)+(M45*L45)+(M46*L46))*1.1525</f>
        <v>79.292000000000002</v>
      </c>
      <c r="O43" s="79">
        <f t="shared" si="1"/>
        <v>133.24996582649999</v>
      </c>
      <c r="P43" s="176">
        <f>N43*E43</f>
        <v>79.292000000000002</v>
      </c>
      <c r="Q43" s="177">
        <f>O43*E43</f>
        <v>133.24996582649999</v>
      </c>
      <c r="AA43" s="10">
        <v>81.798628499999992</v>
      </c>
      <c r="AB43" s="24">
        <v>1.629</v>
      </c>
    </row>
    <row r="44" spans="1:28" ht="20.25" hidden="1" customHeight="1" x14ac:dyDescent="0.25">
      <c r="A44" s="178"/>
      <c r="B44" s="178"/>
      <c r="C44" s="180"/>
      <c r="D44" s="179"/>
      <c r="E44" s="181"/>
      <c r="F44" s="178"/>
      <c r="G44" s="178"/>
      <c r="H44" s="182"/>
      <c r="I44" s="182"/>
      <c r="J44" s="4" t="s">
        <v>64</v>
      </c>
      <c r="K44" s="69" t="s">
        <v>34</v>
      </c>
      <c r="L44" s="74">
        <v>2</v>
      </c>
      <c r="M44" s="74">
        <v>4.5</v>
      </c>
      <c r="N44" s="176"/>
      <c r="O44" s="79">
        <f t="shared" si="1"/>
        <v>0</v>
      </c>
      <c r="P44" s="176"/>
      <c r="Q44" s="177"/>
      <c r="R44" s="120"/>
      <c r="AB44" s="24">
        <v>1.629</v>
      </c>
    </row>
    <row r="45" spans="1:28" ht="24" hidden="1" customHeight="1" x14ac:dyDescent="0.25">
      <c r="A45" s="178"/>
      <c r="B45" s="178"/>
      <c r="C45" s="180"/>
      <c r="D45" s="179"/>
      <c r="E45" s="181"/>
      <c r="F45" s="178"/>
      <c r="G45" s="178"/>
      <c r="H45" s="182"/>
      <c r="I45" s="182"/>
      <c r="J45" s="4" t="s">
        <v>63</v>
      </c>
      <c r="K45" s="69" t="s">
        <v>36</v>
      </c>
      <c r="L45" s="74">
        <v>2.2000000000000002</v>
      </c>
      <c r="M45" s="74">
        <v>1</v>
      </c>
      <c r="N45" s="176"/>
      <c r="O45" s="79">
        <f t="shared" si="1"/>
        <v>0</v>
      </c>
      <c r="P45" s="176"/>
      <c r="Q45" s="177"/>
      <c r="AB45" s="24">
        <v>1.629</v>
      </c>
    </row>
    <row r="46" spans="1:28" ht="18.75" hidden="1" customHeight="1" x14ac:dyDescent="0.25">
      <c r="A46" s="178"/>
      <c r="B46" s="178"/>
      <c r="C46" s="180"/>
      <c r="D46" s="179"/>
      <c r="E46" s="181"/>
      <c r="F46" s="178"/>
      <c r="G46" s="178"/>
      <c r="H46" s="182"/>
      <c r="I46" s="182"/>
      <c r="J46" s="4" t="s">
        <v>61</v>
      </c>
      <c r="K46" s="69" t="s">
        <v>34</v>
      </c>
      <c r="L46" s="74">
        <v>2</v>
      </c>
      <c r="M46" s="74">
        <v>0.8</v>
      </c>
      <c r="N46" s="176"/>
      <c r="O46" s="79">
        <f t="shared" si="1"/>
        <v>0</v>
      </c>
      <c r="P46" s="176"/>
      <c r="Q46" s="177"/>
      <c r="AB46" s="24">
        <v>1.629</v>
      </c>
    </row>
    <row r="47" spans="1:28" s="13" customFormat="1" ht="21" customHeight="1" x14ac:dyDescent="0.25">
      <c r="A47" s="66" t="s">
        <v>31</v>
      </c>
      <c r="B47" s="66" t="s">
        <v>55</v>
      </c>
      <c r="C47" s="67" t="s">
        <v>151</v>
      </c>
      <c r="D47" s="69" t="s">
        <v>115</v>
      </c>
      <c r="E47" s="51">
        <v>0.14000000000000001</v>
      </c>
      <c r="F47" s="63">
        <v>0.7</v>
      </c>
      <c r="G47" s="63">
        <v>0.28000000000000003</v>
      </c>
      <c r="H47" s="71">
        <f t="shared" ref="H47" si="11">F47*$H$9</f>
        <v>1.6335549999999999</v>
      </c>
      <c r="I47" s="71">
        <f t="shared" ref="I47" si="12">G47*$I$9</f>
        <v>0.85045800000000005</v>
      </c>
      <c r="J47" s="45" t="s">
        <v>54</v>
      </c>
      <c r="K47" s="69" t="s">
        <v>115</v>
      </c>
      <c r="L47" s="3">
        <v>1.0149999999999999</v>
      </c>
      <c r="M47" s="74">
        <v>25.25</v>
      </c>
      <c r="N47" s="79">
        <f t="shared" ref="N47" si="13">L47*M47*1.1525</f>
        <v>29.537134374999997</v>
      </c>
      <c r="O47" s="79">
        <f t="shared" si="1"/>
        <v>52.162449073874996</v>
      </c>
      <c r="P47" s="42">
        <f t="shared" ref="P47" si="14">N47*E47</f>
        <v>4.1351988124999997</v>
      </c>
      <c r="Q47" s="42">
        <f t="shared" ref="Q47" si="15">O47*E47</f>
        <v>7.3027428703424997</v>
      </c>
      <c r="AA47" s="13">
        <v>32.021147374999998</v>
      </c>
      <c r="AB47" s="24">
        <v>1.629</v>
      </c>
    </row>
    <row r="48" spans="1:28" s="24" customFormat="1" ht="41.25" customHeight="1" x14ac:dyDescent="0.25">
      <c r="A48" s="265">
        <v>3</v>
      </c>
      <c r="B48" s="266" t="s">
        <v>57</v>
      </c>
      <c r="C48" s="267" t="s">
        <v>150</v>
      </c>
      <c r="D48" s="265" t="s">
        <v>89</v>
      </c>
      <c r="E48" s="268">
        <v>0.76</v>
      </c>
      <c r="F48" s="268">
        <v>5.86</v>
      </c>
      <c r="G48" s="268">
        <v>7.14</v>
      </c>
      <c r="H48" s="210">
        <f>F48*$H$9</f>
        <v>13.675189000000001</v>
      </c>
      <c r="I48" s="211">
        <f>G48*$I$9</f>
        <v>21.686678999999998</v>
      </c>
      <c r="J48" s="124" t="s">
        <v>58</v>
      </c>
      <c r="K48" s="123" t="s">
        <v>89</v>
      </c>
      <c r="L48" s="126">
        <v>0.47</v>
      </c>
      <c r="M48" s="126">
        <v>60</v>
      </c>
      <c r="N48" s="177">
        <f>((M48*L48)+(M49*L49)+(M50*L50))*1.1525</f>
        <v>50.3473140125</v>
      </c>
      <c r="O48" s="79">
        <f t="shared" si="1"/>
        <v>139.62025749836249</v>
      </c>
      <c r="P48" s="177">
        <f>N48*E48</f>
        <v>38.263958649499997</v>
      </c>
      <c r="Q48" s="177">
        <f>O48*E48</f>
        <v>106.1113956987555</v>
      </c>
      <c r="AA48" s="24">
        <v>85.709182012499994</v>
      </c>
      <c r="AB48" s="24">
        <v>1.629</v>
      </c>
    </row>
    <row r="49" spans="1:28" s="24" customFormat="1" ht="26.25" hidden="1" customHeight="1" x14ac:dyDescent="0.25">
      <c r="A49" s="265"/>
      <c r="B49" s="266"/>
      <c r="C49" s="267"/>
      <c r="D49" s="265"/>
      <c r="E49" s="268"/>
      <c r="F49" s="268"/>
      <c r="G49" s="268"/>
      <c r="H49" s="210"/>
      <c r="I49" s="211"/>
      <c r="J49" s="124" t="s">
        <v>59</v>
      </c>
      <c r="K49" s="123" t="s">
        <v>89</v>
      </c>
      <c r="L49" s="126">
        <v>0.16</v>
      </c>
      <c r="M49" s="101">
        <v>29.81</v>
      </c>
      <c r="N49" s="177"/>
      <c r="O49" s="79">
        <f t="shared" si="1"/>
        <v>0</v>
      </c>
      <c r="P49" s="177"/>
      <c r="Q49" s="177"/>
      <c r="AB49" s="24">
        <v>1.629</v>
      </c>
    </row>
    <row r="50" spans="1:28" s="24" customFormat="1" ht="22.5" hidden="1" customHeight="1" x14ac:dyDescent="0.25">
      <c r="A50" s="265"/>
      <c r="B50" s="266"/>
      <c r="C50" s="267"/>
      <c r="D50" s="265"/>
      <c r="E50" s="268"/>
      <c r="F50" s="268"/>
      <c r="G50" s="268"/>
      <c r="H50" s="210"/>
      <c r="I50" s="211"/>
      <c r="J50" s="124" t="s">
        <v>60</v>
      </c>
      <c r="K50" s="125" t="s">
        <v>37</v>
      </c>
      <c r="L50" s="126">
        <v>3.85E-2</v>
      </c>
      <c r="M50" s="126">
        <v>278.33</v>
      </c>
      <c r="N50" s="177"/>
      <c r="O50" s="79">
        <f t="shared" si="1"/>
        <v>0</v>
      </c>
      <c r="P50" s="177"/>
      <c r="Q50" s="177"/>
      <c r="AB50" s="24">
        <v>1.629</v>
      </c>
    </row>
    <row r="51" spans="1:28" s="76" customFormat="1" ht="19.5" customHeight="1" x14ac:dyDescent="0.25">
      <c r="A51" s="287">
        <v>4</v>
      </c>
      <c r="B51" s="289" t="s">
        <v>152</v>
      </c>
      <c r="C51" s="291" t="s">
        <v>153</v>
      </c>
      <c r="D51" s="287" t="s">
        <v>154</v>
      </c>
      <c r="E51" s="293">
        <v>3.14</v>
      </c>
      <c r="F51" s="293">
        <v>0.33600000000000002</v>
      </c>
      <c r="G51" s="293">
        <v>1.4999999999999999E-2</v>
      </c>
      <c r="H51" s="257">
        <f t="shared" ref="H51" si="16">F51*$H$9</f>
        <v>0.78410640000000009</v>
      </c>
      <c r="I51" s="207">
        <f t="shared" ref="I51" si="17">G51*$I$9</f>
        <v>4.5560249999999997E-2</v>
      </c>
      <c r="J51" s="295" t="s">
        <v>155</v>
      </c>
      <c r="K51" s="287" t="s">
        <v>36</v>
      </c>
      <c r="L51" s="297">
        <v>2.4</v>
      </c>
      <c r="M51" s="297">
        <v>0.16500000000000001</v>
      </c>
      <c r="N51" s="257">
        <f>L51*M51*1.1525</f>
        <v>0.45639000000000007</v>
      </c>
      <c r="O51" s="79">
        <f t="shared" si="1"/>
        <v>2.0949862828500003</v>
      </c>
      <c r="P51" s="257">
        <f>N51*E51</f>
        <v>1.4330646000000002</v>
      </c>
      <c r="Q51" s="263">
        <f>O51*E51</f>
        <v>6.5782569281490009</v>
      </c>
      <c r="AA51" s="76">
        <v>1.2860566500000001</v>
      </c>
      <c r="AB51" s="24">
        <v>1.629</v>
      </c>
    </row>
    <row r="52" spans="1:28" s="76" customFormat="1" ht="15.75" hidden="1" customHeight="1" x14ac:dyDescent="0.25">
      <c r="A52" s="288"/>
      <c r="B52" s="290"/>
      <c r="C52" s="292"/>
      <c r="D52" s="288"/>
      <c r="E52" s="294"/>
      <c r="F52" s="294"/>
      <c r="G52" s="294"/>
      <c r="H52" s="259"/>
      <c r="I52" s="209"/>
      <c r="J52" s="296"/>
      <c r="K52" s="288"/>
      <c r="L52" s="298"/>
      <c r="M52" s="298"/>
      <c r="N52" s="259"/>
      <c r="O52" s="79">
        <f t="shared" si="1"/>
        <v>0</v>
      </c>
      <c r="P52" s="259"/>
      <c r="Q52" s="264"/>
      <c r="AB52" s="24">
        <v>1.629</v>
      </c>
    </row>
    <row r="53" spans="1:28" s="22" customFormat="1" ht="17.25" customHeight="1" x14ac:dyDescent="0.25">
      <c r="A53" s="66"/>
      <c r="B53" s="66"/>
      <c r="C53" s="102" t="s">
        <v>68</v>
      </c>
      <c r="D53" s="62"/>
      <c r="E53" s="48"/>
      <c r="F53" s="63"/>
      <c r="G53" s="63"/>
      <c r="H53" s="71"/>
      <c r="I53" s="71"/>
      <c r="J53" s="7"/>
      <c r="K53" s="62"/>
      <c r="L53" s="3"/>
      <c r="M53" s="74"/>
      <c r="N53" s="79"/>
      <c r="O53" s="79"/>
      <c r="P53" s="79"/>
      <c r="Q53" s="79"/>
      <c r="AB53" s="24">
        <v>1.629</v>
      </c>
    </row>
    <row r="54" spans="1:28" s="24" customFormat="1" ht="20.25" customHeight="1" x14ac:dyDescent="0.25">
      <c r="A54" s="33">
        <v>1</v>
      </c>
      <c r="B54" s="103" t="s">
        <v>53</v>
      </c>
      <c r="C54" s="56" t="s">
        <v>111</v>
      </c>
      <c r="D54" s="39" t="s">
        <v>34</v>
      </c>
      <c r="E54" s="80">
        <v>1</v>
      </c>
      <c r="F54" s="50"/>
      <c r="G54" s="50"/>
      <c r="H54" s="71"/>
      <c r="I54" s="71"/>
      <c r="J54" s="43" t="s">
        <v>112</v>
      </c>
      <c r="K54" s="39" t="s">
        <v>34</v>
      </c>
      <c r="L54" s="106">
        <v>1</v>
      </c>
      <c r="M54" s="61">
        <v>65</v>
      </c>
      <c r="N54" s="72">
        <f>L54*M54*1.1525</f>
        <v>74.912500000000009</v>
      </c>
      <c r="O54" s="79">
        <f t="shared" si="1"/>
        <v>122.03246250000001</v>
      </c>
      <c r="P54" s="72">
        <f t="shared" ref="P54" si="18">N54*E54</f>
        <v>74.912500000000009</v>
      </c>
      <c r="Q54" s="79">
        <f>O54*E54</f>
        <v>122.03246250000001</v>
      </c>
      <c r="AA54" s="24">
        <v>74.912500000000009</v>
      </c>
      <c r="AB54" s="24">
        <v>1.629</v>
      </c>
    </row>
    <row r="55" spans="1:28" s="22" customFormat="1" ht="23.25" customHeight="1" x14ac:dyDescent="0.25">
      <c r="A55" s="230" t="s">
        <v>31</v>
      </c>
      <c r="B55" s="231" t="s">
        <v>69</v>
      </c>
      <c r="C55" s="232" t="s">
        <v>70</v>
      </c>
      <c r="D55" s="231" t="s">
        <v>20</v>
      </c>
      <c r="E55" s="233">
        <v>39.520000000000003</v>
      </c>
      <c r="F55" s="234">
        <f>35.9/1000</f>
        <v>3.5900000000000001E-2</v>
      </c>
      <c r="G55" s="235">
        <f>0.2/1000</f>
        <v>2.0000000000000001E-4</v>
      </c>
      <c r="H55" s="182">
        <f t="shared" ref="H55" si="19">F55*$H$9</f>
        <v>8.3778035000000001E-2</v>
      </c>
      <c r="I55" s="182">
        <f t="shared" ref="I55" si="20">G55*$I$9</f>
        <v>6.0747000000000004E-4</v>
      </c>
      <c r="J55" s="92" t="s">
        <v>71</v>
      </c>
      <c r="K55" s="82" t="s">
        <v>20</v>
      </c>
      <c r="L55" s="83">
        <v>1</v>
      </c>
      <c r="M55" s="74">
        <v>0.75</v>
      </c>
      <c r="N55" s="177">
        <f>((M55*L55)+(M56*L56)+(M57*L57))*1.1525</f>
        <v>0.86806300000000003</v>
      </c>
      <c r="O55" s="79">
        <f t="shared" si="1"/>
        <v>1.5515386146450001</v>
      </c>
      <c r="P55" s="177">
        <f>N55*E55</f>
        <v>34.305849760000001</v>
      </c>
      <c r="Q55" s="177">
        <f>O55*E55</f>
        <v>61.31680605077041</v>
      </c>
      <c r="AA55" s="22">
        <v>0.95244850500000011</v>
      </c>
      <c r="AB55" s="24">
        <v>1.629</v>
      </c>
    </row>
    <row r="56" spans="1:28" s="22" customFormat="1" ht="21" hidden="1" customHeight="1" x14ac:dyDescent="0.25">
      <c r="A56" s="230"/>
      <c r="B56" s="231"/>
      <c r="C56" s="232"/>
      <c r="D56" s="231"/>
      <c r="E56" s="233"/>
      <c r="F56" s="234"/>
      <c r="G56" s="235"/>
      <c r="H56" s="182"/>
      <c r="I56" s="182"/>
      <c r="J56" s="92" t="s">
        <v>72</v>
      </c>
      <c r="K56" s="82" t="s">
        <v>20</v>
      </c>
      <c r="L56" s="83">
        <f>5/1000</f>
        <v>5.0000000000000001E-3</v>
      </c>
      <c r="M56" s="74">
        <v>0.4</v>
      </c>
      <c r="N56" s="177"/>
      <c r="O56" s="79">
        <f t="shared" si="1"/>
        <v>0</v>
      </c>
      <c r="P56" s="177"/>
      <c r="Q56" s="177"/>
      <c r="AB56" s="24">
        <v>1.629</v>
      </c>
    </row>
    <row r="57" spans="1:28" s="22" customFormat="1" ht="16.5" hidden="1" customHeight="1" x14ac:dyDescent="0.25">
      <c r="A57" s="230"/>
      <c r="B57" s="231"/>
      <c r="C57" s="232"/>
      <c r="D57" s="231"/>
      <c r="E57" s="233"/>
      <c r="F57" s="234"/>
      <c r="G57" s="235"/>
      <c r="H57" s="182"/>
      <c r="I57" s="182"/>
      <c r="J57" s="92" t="s">
        <v>73</v>
      </c>
      <c r="K57" s="82" t="s">
        <v>20</v>
      </c>
      <c r="L57" s="83">
        <f>1.2/1000</f>
        <v>1.1999999999999999E-3</v>
      </c>
      <c r="M57" s="74">
        <v>1</v>
      </c>
      <c r="N57" s="177"/>
      <c r="O57" s="79">
        <f t="shared" si="1"/>
        <v>0</v>
      </c>
      <c r="P57" s="177"/>
      <c r="Q57" s="177"/>
      <c r="AB57" s="24">
        <v>1.629</v>
      </c>
    </row>
    <row r="58" spans="1:28" s="22" customFormat="1" ht="21" customHeight="1" x14ac:dyDescent="0.25">
      <c r="A58" s="66" t="s">
        <v>29</v>
      </c>
      <c r="B58" s="66" t="s">
        <v>74</v>
      </c>
      <c r="C58" s="7" t="s">
        <v>75</v>
      </c>
      <c r="D58" s="62" t="s">
        <v>19</v>
      </c>
      <c r="E58" s="51">
        <v>2</v>
      </c>
      <c r="F58" s="63"/>
      <c r="G58" s="63"/>
      <c r="H58" s="71"/>
      <c r="I58" s="71"/>
      <c r="J58" s="5" t="s">
        <v>76</v>
      </c>
      <c r="K58" s="62" t="s">
        <v>19</v>
      </c>
      <c r="L58" s="3">
        <v>1</v>
      </c>
      <c r="M58" s="74">
        <v>0.5</v>
      </c>
      <c r="N58" s="79">
        <f t="shared" ref="N58:N59" si="21">L58*M58*1.1525</f>
        <v>0.57625000000000004</v>
      </c>
      <c r="O58" s="79">
        <f t="shared" si="1"/>
        <v>0.93871125000000011</v>
      </c>
      <c r="P58" s="42">
        <f t="shared" ref="P58:P59" si="22">N58*E58</f>
        <v>1.1525000000000001</v>
      </c>
      <c r="Q58" s="42">
        <f t="shared" ref="Q58:Q59" si="23">O58*E58</f>
        <v>1.8774225000000002</v>
      </c>
      <c r="AA58" s="22">
        <v>0.57625000000000004</v>
      </c>
      <c r="AB58" s="24">
        <v>1.629</v>
      </c>
    </row>
    <row r="59" spans="1:28" s="22" customFormat="1" ht="21" customHeight="1" x14ac:dyDescent="0.25">
      <c r="A59" s="66" t="s">
        <v>77</v>
      </c>
      <c r="B59" s="104" t="s">
        <v>74</v>
      </c>
      <c r="C59" s="93" t="s">
        <v>78</v>
      </c>
      <c r="D59" s="1" t="s">
        <v>19</v>
      </c>
      <c r="E59" s="116">
        <v>1</v>
      </c>
      <c r="F59" s="91"/>
      <c r="G59" s="91"/>
      <c r="H59" s="71"/>
      <c r="I59" s="71"/>
      <c r="J59" s="93" t="s">
        <v>79</v>
      </c>
      <c r="K59" s="1" t="s">
        <v>19</v>
      </c>
      <c r="L59" s="91">
        <v>1</v>
      </c>
      <c r="M59" s="74">
        <v>1.5</v>
      </c>
      <c r="N59" s="79">
        <f t="shared" si="21"/>
        <v>1.7287500000000002</v>
      </c>
      <c r="O59" s="79">
        <f t="shared" si="1"/>
        <v>2.8161337500000005</v>
      </c>
      <c r="P59" s="42">
        <f t="shared" si="22"/>
        <v>1.7287500000000002</v>
      </c>
      <c r="Q59" s="42">
        <f t="shared" si="23"/>
        <v>2.8161337500000005</v>
      </c>
      <c r="AA59" s="22">
        <v>1.7287500000000002</v>
      </c>
      <c r="AB59" s="24">
        <v>1.629</v>
      </c>
    </row>
    <row r="60" spans="1:28" s="22" customFormat="1" ht="18" customHeight="1" x14ac:dyDescent="0.25">
      <c r="A60" s="230" t="s">
        <v>80</v>
      </c>
      <c r="B60" s="236" t="s">
        <v>81</v>
      </c>
      <c r="C60" s="237" t="s">
        <v>82</v>
      </c>
      <c r="D60" s="238" t="s">
        <v>88</v>
      </c>
      <c r="E60" s="239">
        <v>1.2</v>
      </c>
      <c r="F60" s="240">
        <v>0.214</v>
      </c>
      <c r="G60" s="241">
        <v>2.9999999999999997E-4</v>
      </c>
      <c r="H60" s="182">
        <f t="shared" ref="H60" si="24">F60*$H$9</f>
        <v>0.49940109999999999</v>
      </c>
      <c r="I60" s="182">
        <f t="shared" ref="I60" si="25">G60*$I$9</f>
        <v>9.1120499999999989E-4</v>
      </c>
      <c r="J60" s="5" t="s">
        <v>22</v>
      </c>
      <c r="K60" s="62" t="s">
        <v>20</v>
      </c>
      <c r="L60" s="3">
        <v>0.224</v>
      </c>
      <c r="M60" s="74">
        <v>1</v>
      </c>
      <c r="N60" s="177">
        <f>((M60*L60)+(M61*L61)+(M62*L62))*1.1525</f>
        <v>0.28620032500000003</v>
      </c>
      <c r="O60" s="79">
        <f t="shared" si="1"/>
        <v>1.2812290742700001</v>
      </c>
      <c r="P60" s="177">
        <f>N60*E60</f>
        <v>0.34344039000000004</v>
      </c>
      <c r="Q60" s="177">
        <f>O60*E60</f>
        <v>1.537474889124</v>
      </c>
      <c r="AA60" s="22">
        <v>0.78651263000000005</v>
      </c>
      <c r="AB60" s="24">
        <v>1.629</v>
      </c>
    </row>
    <row r="61" spans="1:28" s="22" customFormat="1" ht="12.75" hidden="1" customHeight="1" x14ac:dyDescent="0.25">
      <c r="A61" s="230"/>
      <c r="B61" s="236"/>
      <c r="C61" s="237"/>
      <c r="D61" s="238"/>
      <c r="E61" s="239"/>
      <c r="F61" s="240"/>
      <c r="G61" s="241"/>
      <c r="H61" s="182"/>
      <c r="I61" s="182"/>
      <c r="J61" s="5" t="s">
        <v>23</v>
      </c>
      <c r="K61" s="62" t="s">
        <v>20</v>
      </c>
      <c r="L61" s="3">
        <v>2.7E-2</v>
      </c>
      <c r="M61" s="74">
        <v>0.79</v>
      </c>
      <c r="N61" s="177"/>
      <c r="O61" s="79">
        <f t="shared" si="1"/>
        <v>0</v>
      </c>
      <c r="P61" s="177"/>
      <c r="Q61" s="177"/>
      <c r="AB61" s="24">
        <v>1.629</v>
      </c>
    </row>
    <row r="62" spans="1:28" s="22" customFormat="1" ht="21.75" hidden="1" customHeight="1" x14ac:dyDescent="0.25">
      <c r="A62" s="230"/>
      <c r="B62" s="236"/>
      <c r="C62" s="237"/>
      <c r="D62" s="238"/>
      <c r="E62" s="239"/>
      <c r="F62" s="240"/>
      <c r="G62" s="241"/>
      <c r="H62" s="182"/>
      <c r="I62" s="182"/>
      <c r="J62" s="7" t="s">
        <v>83</v>
      </c>
      <c r="K62" s="62" t="s">
        <v>20</v>
      </c>
      <c r="L62" s="3">
        <v>2E-3</v>
      </c>
      <c r="M62" s="74">
        <v>1.5</v>
      </c>
      <c r="N62" s="177"/>
      <c r="O62" s="79">
        <f t="shared" si="1"/>
        <v>0</v>
      </c>
      <c r="P62" s="177"/>
      <c r="Q62" s="177"/>
      <c r="AB62" s="24">
        <v>1.629</v>
      </c>
    </row>
    <row r="63" spans="1:28" s="24" customFormat="1" ht="14.25" customHeight="1" x14ac:dyDescent="0.25">
      <c r="A63" s="33"/>
      <c r="B63" s="34"/>
      <c r="C63" s="47" t="s">
        <v>50</v>
      </c>
      <c r="D63" s="47"/>
      <c r="E63" s="115"/>
      <c r="F63" s="35"/>
      <c r="G63" s="36"/>
      <c r="H63" s="37"/>
      <c r="I63" s="37"/>
      <c r="J63" s="38"/>
      <c r="K63" s="39"/>
      <c r="L63" s="107"/>
      <c r="M63" s="74"/>
      <c r="N63" s="72"/>
      <c r="O63" s="79"/>
      <c r="P63" s="72"/>
      <c r="Q63" s="23">
        <f>SUM(Q39:Q62)</f>
        <v>467.96185237454642</v>
      </c>
      <c r="AB63" s="24">
        <v>1.629</v>
      </c>
    </row>
    <row r="64" spans="1:28" ht="16.5" customHeight="1" x14ac:dyDescent="0.25">
      <c r="A64" s="2"/>
      <c r="B64" s="84"/>
      <c r="C64" s="94" t="s">
        <v>135</v>
      </c>
      <c r="D64" s="85"/>
      <c r="E64" s="113"/>
      <c r="F64" s="50"/>
      <c r="G64" s="50"/>
      <c r="H64" s="37"/>
      <c r="I64" s="71"/>
      <c r="J64" s="6"/>
      <c r="K64" s="2"/>
      <c r="L64" s="105"/>
      <c r="M64" s="74"/>
      <c r="N64" s="72"/>
      <c r="O64" s="79"/>
      <c r="P64" s="72"/>
      <c r="Q64" s="79"/>
      <c r="AB64" s="24">
        <v>1.629</v>
      </c>
    </row>
    <row r="65" spans="1:28" ht="17.25" customHeight="1" x14ac:dyDescent="0.25">
      <c r="A65" s="2"/>
      <c r="B65" s="84"/>
      <c r="C65" s="110" t="s">
        <v>32</v>
      </c>
      <c r="D65" s="110"/>
      <c r="E65" s="114"/>
      <c r="F65" s="50"/>
      <c r="G65" s="50"/>
      <c r="H65" s="37"/>
      <c r="I65" s="71"/>
      <c r="J65" s="6"/>
      <c r="K65" s="2"/>
      <c r="L65" s="105"/>
      <c r="M65" s="74"/>
      <c r="N65" s="72"/>
      <c r="O65" s="79"/>
      <c r="P65" s="72"/>
      <c r="Q65" s="79"/>
      <c r="AB65" s="24">
        <v>1.629</v>
      </c>
    </row>
    <row r="66" spans="1:28" s="24" customFormat="1" ht="20.25" customHeight="1" x14ac:dyDescent="0.25">
      <c r="A66" s="69">
        <v>1</v>
      </c>
      <c r="B66" s="70" t="s">
        <v>87</v>
      </c>
      <c r="C66" s="16" t="s">
        <v>51</v>
      </c>
      <c r="D66" s="69" t="s">
        <v>115</v>
      </c>
      <c r="E66" s="109">
        <v>1</v>
      </c>
      <c r="F66" s="69">
        <v>1.3299999999999999E-2</v>
      </c>
      <c r="G66" s="69">
        <v>0.28399999999999997</v>
      </c>
      <c r="H66" s="71">
        <f>F66*$H$9</f>
        <v>3.1037545E-2</v>
      </c>
      <c r="I66" s="71">
        <f>G66*$I$9</f>
        <v>0.86260739999999991</v>
      </c>
      <c r="J66" s="4"/>
      <c r="K66" s="69"/>
      <c r="L66" s="74"/>
      <c r="M66" s="74"/>
      <c r="N66" s="72"/>
      <c r="O66" s="79">
        <f t="shared" si="1"/>
        <v>1.4557476154049998</v>
      </c>
      <c r="P66" s="72"/>
      <c r="Q66" s="79">
        <f>O66*E66</f>
        <v>1.4557476154049998</v>
      </c>
      <c r="S66" s="44">
        <v>940</v>
      </c>
      <c r="AA66" s="24">
        <v>0.89364494499999991</v>
      </c>
      <c r="AB66" s="24">
        <v>1.629</v>
      </c>
    </row>
    <row r="67" spans="1:28" s="24" customFormat="1" ht="20.25" customHeight="1" x14ac:dyDescent="0.25">
      <c r="A67" s="69">
        <v>2</v>
      </c>
      <c r="B67" s="70" t="s">
        <v>40</v>
      </c>
      <c r="C67" s="16" t="s">
        <v>41</v>
      </c>
      <c r="D67" s="69" t="s">
        <v>115</v>
      </c>
      <c r="E67" s="109">
        <v>2.5</v>
      </c>
      <c r="F67" s="69">
        <v>1.94</v>
      </c>
      <c r="G67" s="69"/>
      <c r="H67" s="71">
        <f>F67*$H$9</f>
        <v>4.5272809999999994</v>
      </c>
      <c r="I67" s="71"/>
      <c r="J67" s="4"/>
      <c r="K67" s="69"/>
      <c r="L67" s="74"/>
      <c r="M67" s="74"/>
      <c r="N67" s="72"/>
      <c r="O67" s="79">
        <f t="shared" si="1"/>
        <v>7.3749407489999994</v>
      </c>
      <c r="P67" s="72"/>
      <c r="Q67" s="79">
        <f>O67*E67</f>
        <v>18.437351872499999</v>
      </c>
      <c r="S67" s="44">
        <v>74.569999999999993</v>
      </c>
      <c r="AA67" s="24">
        <v>4.5272809999999994</v>
      </c>
      <c r="AB67" s="24">
        <v>1.629</v>
      </c>
    </row>
    <row r="68" spans="1:28" s="13" customFormat="1" ht="20.25" customHeight="1" x14ac:dyDescent="0.25">
      <c r="A68" s="81">
        <v>3</v>
      </c>
      <c r="B68" s="19" t="s">
        <v>47</v>
      </c>
      <c r="C68" s="40" t="s">
        <v>48</v>
      </c>
      <c r="D68" s="69" t="s">
        <v>115</v>
      </c>
      <c r="E68" s="109">
        <v>3</v>
      </c>
      <c r="F68" s="41">
        <v>0.46</v>
      </c>
      <c r="G68" s="41"/>
      <c r="H68" s="71">
        <f>F68*$H$9</f>
        <v>1.0734790000000001</v>
      </c>
      <c r="I68" s="71"/>
      <c r="J68" s="20"/>
      <c r="K68" s="81"/>
      <c r="L68" s="41"/>
      <c r="M68" s="41"/>
      <c r="N68" s="72"/>
      <c r="O68" s="79">
        <f t="shared" si="1"/>
        <v>1.748697291</v>
      </c>
      <c r="P68" s="49"/>
      <c r="Q68" s="79">
        <f>O68*E68</f>
        <v>5.2460918730000001</v>
      </c>
      <c r="AA68" s="13">
        <v>1.0734790000000001</v>
      </c>
      <c r="AB68" s="24">
        <v>1.629</v>
      </c>
    </row>
    <row r="69" spans="1:28" ht="12.75" customHeight="1" x14ac:dyDescent="0.25">
      <c r="A69" s="69"/>
      <c r="B69" s="69"/>
      <c r="C69" s="47" t="s">
        <v>136</v>
      </c>
      <c r="D69" s="47"/>
      <c r="E69" s="115"/>
      <c r="F69" s="69"/>
      <c r="G69" s="69"/>
      <c r="H69" s="80"/>
      <c r="I69" s="64"/>
      <c r="J69" s="4"/>
      <c r="K69" s="69"/>
      <c r="L69" s="74"/>
      <c r="M69" s="74"/>
      <c r="N69" s="72"/>
      <c r="O69" s="79"/>
      <c r="P69" s="72"/>
      <c r="Q69" s="79"/>
      <c r="T69" s="27"/>
      <c r="AB69" s="24">
        <v>1.629</v>
      </c>
    </row>
    <row r="70" spans="1:28" s="31" customFormat="1" ht="28.5" customHeight="1" x14ac:dyDescent="0.25">
      <c r="A70" s="178">
        <v>1</v>
      </c>
      <c r="B70" s="178" t="s">
        <v>62</v>
      </c>
      <c r="C70" s="180" t="s">
        <v>123</v>
      </c>
      <c r="D70" s="179" t="s">
        <v>34</v>
      </c>
      <c r="E70" s="181">
        <v>1</v>
      </c>
      <c r="F70" s="178">
        <v>0.97</v>
      </c>
      <c r="G70" s="178">
        <v>0.08</v>
      </c>
      <c r="H70" s="210">
        <f>F70*$H$9</f>
        <v>2.2636404999999997</v>
      </c>
      <c r="I70" s="271">
        <f>G70*$I$9</f>
        <v>0.24298800000000001</v>
      </c>
      <c r="J70" s="4" t="s">
        <v>113</v>
      </c>
      <c r="K70" s="69" t="s">
        <v>34</v>
      </c>
      <c r="L70" s="74">
        <v>1</v>
      </c>
      <c r="M70" s="74">
        <v>110</v>
      </c>
      <c r="N70" s="176">
        <f>((M70*L70)+(M71*L71)+(M72*L72)+(M73*L73))*1.1525</f>
        <v>141.52700000000002</v>
      </c>
      <c r="O70" s="79">
        <f t="shared" si="1"/>
        <v>234.63078082650003</v>
      </c>
      <c r="P70" s="176">
        <f>N70*E70</f>
        <v>141.52700000000002</v>
      </c>
      <c r="Q70" s="177">
        <f>O70*E70</f>
        <v>234.63078082650003</v>
      </c>
      <c r="S70" s="8"/>
      <c r="T70" s="8"/>
      <c r="U70" s="8"/>
      <c r="AA70" s="31">
        <v>144.03362850000002</v>
      </c>
      <c r="AB70" s="24">
        <v>1.629</v>
      </c>
    </row>
    <row r="71" spans="1:28" s="31" customFormat="1" ht="13.5" hidden="1" customHeight="1" x14ac:dyDescent="0.25">
      <c r="A71" s="178"/>
      <c r="B71" s="178"/>
      <c r="C71" s="180"/>
      <c r="D71" s="179"/>
      <c r="E71" s="181"/>
      <c r="F71" s="178"/>
      <c r="G71" s="178"/>
      <c r="H71" s="210"/>
      <c r="I71" s="271"/>
      <c r="J71" s="4" t="s">
        <v>114</v>
      </c>
      <c r="K71" s="69" t="s">
        <v>34</v>
      </c>
      <c r="L71" s="74">
        <v>2</v>
      </c>
      <c r="M71" s="74">
        <v>4.5</v>
      </c>
      <c r="N71" s="176"/>
      <c r="O71" s="79">
        <f t="shared" si="1"/>
        <v>0</v>
      </c>
      <c r="P71" s="176"/>
      <c r="Q71" s="177"/>
      <c r="R71" s="32"/>
      <c r="S71" s="8"/>
      <c r="T71" s="8"/>
      <c r="U71" s="8"/>
      <c r="AB71" s="24">
        <v>1.629</v>
      </c>
    </row>
    <row r="72" spans="1:28" s="31" customFormat="1" ht="14.25" hidden="1" x14ac:dyDescent="0.25">
      <c r="A72" s="178"/>
      <c r="B72" s="178"/>
      <c r="C72" s="180"/>
      <c r="D72" s="179"/>
      <c r="E72" s="181"/>
      <c r="F72" s="178"/>
      <c r="G72" s="178"/>
      <c r="H72" s="210"/>
      <c r="I72" s="271"/>
      <c r="J72" s="4" t="s">
        <v>63</v>
      </c>
      <c r="K72" s="69" t="s">
        <v>36</v>
      </c>
      <c r="L72" s="74">
        <v>2.2000000000000002</v>
      </c>
      <c r="M72" s="74">
        <v>1</v>
      </c>
      <c r="N72" s="176"/>
      <c r="O72" s="79">
        <f t="shared" si="1"/>
        <v>0</v>
      </c>
      <c r="P72" s="176"/>
      <c r="Q72" s="177"/>
      <c r="S72" s="8"/>
      <c r="T72" s="8"/>
      <c r="U72" s="8"/>
      <c r="AB72" s="24">
        <v>1.629</v>
      </c>
    </row>
    <row r="73" spans="1:28" s="31" customFormat="1" ht="12" hidden="1" customHeight="1" x14ac:dyDescent="0.25">
      <c r="A73" s="178"/>
      <c r="B73" s="178"/>
      <c r="C73" s="180"/>
      <c r="D73" s="179"/>
      <c r="E73" s="181"/>
      <c r="F73" s="178"/>
      <c r="G73" s="178"/>
      <c r="H73" s="210"/>
      <c r="I73" s="271"/>
      <c r="J73" s="4" t="s">
        <v>61</v>
      </c>
      <c r="K73" s="69" t="s">
        <v>34</v>
      </c>
      <c r="L73" s="74">
        <v>2</v>
      </c>
      <c r="M73" s="74">
        <v>0.8</v>
      </c>
      <c r="N73" s="176"/>
      <c r="O73" s="79">
        <f t="shared" si="1"/>
        <v>0</v>
      </c>
      <c r="P73" s="176"/>
      <c r="Q73" s="177"/>
      <c r="S73" s="8"/>
      <c r="T73" s="8"/>
      <c r="U73" s="8"/>
      <c r="AB73" s="24">
        <v>1.629</v>
      </c>
    </row>
    <row r="74" spans="1:28" s="13" customFormat="1" ht="21" customHeight="1" x14ac:dyDescent="0.25">
      <c r="A74" s="66" t="s">
        <v>31</v>
      </c>
      <c r="B74" s="66" t="s">
        <v>55</v>
      </c>
      <c r="C74" s="67" t="s">
        <v>56</v>
      </c>
      <c r="D74" s="69" t="s">
        <v>115</v>
      </c>
      <c r="E74" s="51">
        <v>0.14000000000000001</v>
      </c>
      <c r="F74" s="63">
        <v>0.7</v>
      </c>
      <c r="G74" s="63">
        <v>0.28000000000000003</v>
      </c>
      <c r="H74" s="71">
        <f t="shared" ref="H74" si="26">F74*$H$9</f>
        <v>1.6335549999999999</v>
      </c>
      <c r="I74" s="71">
        <f t="shared" ref="I74" si="27">G74*$I$9</f>
        <v>0.85045800000000005</v>
      </c>
      <c r="J74" s="45" t="s">
        <v>54</v>
      </c>
      <c r="K74" s="69" t="s">
        <v>115</v>
      </c>
      <c r="L74" s="3">
        <v>1.0149999999999999</v>
      </c>
      <c r="M74" s="74">
        <v>25.25</v>
      </c>
      <c r="N74" s="79">
        <f t="shared" ref="N74" si="28">L74*M74*1.1525</f>
        <v>29.537134374999997</v>
      </c>
      <c r="O74" s="79">
        <f t="shared" si="1"/>
        <v>52.162449073874996</v>
      </c>
      <c r="P74" s="42">
        <f t="shared" ref="P74" si="29">N74*E74</f>
        <v>4.1351988124999997</v>
      </c>
      <c r="Q74" s="42">
        <f t="shared" ref="Q74" si="30">O74*E74</f>
        <v>7.3027428703424997</v>
      </c>
      <c r="AA74" s="13">
        <v>32.021147374999998</v>
      </c>
      <c r="AB74" s="24">
        <v>1.629</v>
      </c>
    </row>
    <row r="75" spans="1:28" s="24" customFormat="1" ht="40.5" customHeight="1" x14ac:dyDescent="0.25">
      <c r="A75" s="265">
        <v>3</v>
      </c>
      <c r="B75" s="266" t="s">
        <v>57</v>
      </c>
      <c r="C75" s="267" t="s">
        <v>150</v>
      </c>
      <c r="D75" s="265" t="s">
        <v>89</v>
      </c>
      <c r="E75" s="268">
        <v>0.76</v>
      </c>
      <c r="F75" s="268">
        <v>5.86</v>
      </c>
      <c r="G75" s="268">
        <v>7.14</v>
      </c>
      <c r="H75" s="210">
        <f>F75*$H$9</f>
        <v>13.675189000000001</v>
      </c>
      <c r="I75" s="211">
        <f>G75*$I$9</f>
        <v>21.686678999999998</v>
      </c>
      <c r="J75" s="124" t="s">
        <v>58</v>
      </c>
      <c r="K75" s="123" t="s">
        <v>89</v>
      </c>
      <c r="L75" s="126">
        <v>0.47</v>
      </c>
      <c r="M75" s="126">
        <v>60</v>
      </c>
      <c r="N75" s="177">
        <f>((M75*L75)+(M76*L76)+(M77*L77))*1.1525</f>
        <v>50.3473140125</v>
      </c>
      <c r="O75" s="79">
        <f t="shared" si="1"/>
        <v>139.62025749836249</v>
      </c>
      <c r="P75" s="177">
        <f>N75*E75</f>
        <v>38.263958649499997</v>
      </c>
      <c r="Q75" s="177">
        <f>O75*E75</f>
        <v>106.1113956987555</v>
      </c>
      <c r="AA75" s="24">
        <v>85.709182012499994</v>
      </c>
      <c r="AB75" s="24">
        <v>1.629</v>
      </c>
    </row>
    <row r="76" spans="1:28" s="24" customFormat="1" ht="26.25" hidden="1" customHeight="1" x14ac:dyDescent="0.25">
      <c r="A76" s="265"/>
      <c r="B76" s="266"/>
      <c r="C76" s="267"/>
      <c r="D76" s="265"/>
      <c r="E76" s="268"/>
      <c r="F76" s="268"/>
      <c r="G76" s="268"/>
      <c r="H76" s="210"/>
      <c r="I76" s="211"/>
      <c r="J76" s="124" t="s">
        <v>59</v>
      </c>
      <c r="K76" s="123" t="s">
        <v>89</v>
      </c>
      <c r="L76" s="126">
        <v>0.16</v>
      </c>
      <c r="M76" s="101">
        <v>29.81</v>
      </c>
      <c r="N76" s="177"/>
      <c r="O76" s="79">
        <f t="shared" si="1"/>
        <v>0</v>
      </c>
      <c r="P76" s="177"/>
      <c r="Q76" s="177"/>
      <c r="AB76" s="24">
        <v>1.629</v>
      </c>
    </row>
    <row r="77" spans="1:28" s="24" customFormat="1" ht="22.5" hidden="1" customHeight="1" x14ac:dyDescent="0.25">
      <c r="A77" s="265"/>
      <c r="B77" s="266"/>
      <c r="C77" s="267"/>
      <c r="D77" s="265"/>
      <c r="E77" s="268"/>
      <c r="F77" s="268"/>
      <c r="G77" s="268"/>
      <c r="H77" s="210"/>
      <c r="I77" s="211"/>
      <c r="J77" s="124" t="s">
        <v>60</v>
      </c>
      <c r="K77" s="125" t="s">
        <v>37</v>
      </c>
      <c r="L77" s="126">
        <v>3.85E-2</v>
      </c>
      <c r="M77" s="126">
        <v>278.33</v>
      </c>
      <c r="N77" s="177"/>
      <c r="O77" s="79">
        <f t="shared" si="1"/>
        <v>0</v>
      </c>
      <c r="P77" s="177"/>
      <c r="Q77" s="177"/>
      <c r="AB77" s="24">
        <v>1.629</v>
      </c>
    </row>
    <row r="78" spans="1:28" s="76" customFormat="1" ht="19.5" customHeight="1" x14ac:dyDescent="0.25">
      <c r="A78" s="287">
        <v>4</v>
      </c>
      <c r="B78" s="289" t="s">
        <v>152</v>
      </c>
      <c r="C78" s="291" t="s">
        <v>153</v>
      </c>
      <c r="D78" s="287" t="s">
        <v>154</v>
      </c>
      <c r="E78" s="293">
        <v>3.14</v>
      </c>
      <c r="F78" s="293">
        <v>0.33600000000000002</v>
      </c>
      <c r="G78" s="293">
        <v>1.4999999999999999E-2</v>
      </c>
      <c r="H78" s="257">
        <f t="shared" ref="H78" si="31">F78*$H$9</f>
        <v>0.78410640000000009</v>
      </c>
      <c r="I78" s="207">
        <f t="shared" ref="I78" si="32">G78*$I$9</f>
        <v>4.5560249999999997E-2</v>
      </c>
      <c r="J78" s="295" t="s">
        <v>155</v>
      </c>
      <c r="K78" s="287" t="s">
        <v>36</v>
      </c>
      <c r="L78" s="297">
        <v>2.4</v>
      </c>
      <c r="M78" s="297">
        <v>0.16500000000000001</v>
      </c>
      <c r="N78" s="257">
        <f>L78*M78*1.1525</f>
        <v>0.45639000000000007</v>
      </c>
      <c r="O78" s="79">
        <f t="shared" si="1"/>
        <v>2.0949862828500003</v>
      </c>
      <c r="P78" s="257">
        <f>N78*E78</f>
        <v>1.4330646000000002</v>
      </c>
      <c r="Q78" s="263">
        <f>O78*E78</f>
        <v>6.5782569281490009</v>
      </c>
      <c r="AA78" s="76">
        <v>1.2860566500000001</v>
      </c>
      <c r="AB78" s="24">
        <v>1.629</v>
      </c>
    </row>
    <row r="79" spans="1:28" s="76" customFormat="1" ht="15.75" hidden="1" customHeight="1" x14ac:dyDescent="0.25">
      <c r="A79" s="288"/>
      <c r="B79" s="290"/>
      <c r="C79" s="292"/>
      <c r="D79" s="288"/>
      <c r="E79" s="294"/>
      <c r="F79" s="294"/>
      <c r="G79" s="294"/>
      <c r="H79" s="259"/>
      <c r="I79" s="209"/>
      <c r="J79" s="296"/>
      <c r="K79" s="288"/>
      <c r="L79" s="298"/>
      <c r="M79" s="298"/>
      <c r="N79" s="259"/>
      <c r="O79" s="79">
        <f t="shared" si="1"/>
        <v>0</v>
      </c>
      <c r="P79" s="259"/>
      <c r="Q79" s="264"/>
      <c r="AB79" s="24">
        <v>1.629</v>
      </c>
    </row>
    <row r="80" spans="1:28" s="22" customFormat="1" ht="21.75" customHeight="1" x14ac:dyDescent="0.25">
      <c r="A80" s="66"/>
      <c r="B80" s="66"/>
      <c r="C80" s="102" t="s">
        <v>68</v>
      </c>
      <c r="D80" s="62"/>
      <c r="E80" s="48"/>
      <c r="F80" s="63"/>
      <c r="G80" s="63"/>
      <c r="H80" s="71"/>
      <c r="I80" s="71"/>
      <c r="J80" s="7"/>
      <c r="K80" s="62"/>
      <c r="L80" s="3"/>
      <c r="M80" s="74"/>
      <c r="N80" s="79"/>
      <c r="O80" s="79"/>
      <c r="P80" s="79"/>
      <c r="Q80" s="79"/>
      <c r="AB80" s="24">
        <v>1.629</v>
      </c>
    </row>
    <row r="81" spans="1:28" s="24" customFormat="1" ht="18.75" customHeight="1" x14ac:dyDescent="0.25">
      <c r="A81" s="33">
        <v>1</v>
      </c>
      <c r="B81" s="103" t="s">
        <v>53</v>
      </c>
      <c r="C81" s="56" t="s">
        <v>111</v>
      </c>
      <c r="D81" s="39" t="s">
        <v>34</v>
      </c>
      <c r="E81" s="80">
        <v>1</v>
      </c>
      <c r="F81" s="50"/>
      <c r="G81" s="50"/>
      <c r="H81" s="71"/>
      <c r="I81" s="71"/>
      <c r="J81" s="43" t="s">
        <v>112</v>
      </c>
      <c r="K81" s="39" t="s">
        <v>34</v>
      </c>
      <c r="L81" s="106">
        <v>1</v>
      </c>
      <c r="M81" s="61">
        <v>65</v>
      </c>
      <c r="N81" s="72">
        <f>L81*M81*1.1525</f>
        <v>74.912500000000009</v>
      </c>
      <c r="O81" s="79">
        <f t="shared" si="1"/>
        <v>122.03246250000001</v>
      </c>
      <c r="P81" s="72">
        <f t="shared" ref="P81" si="33">N81*E81</f>
        <v>74.912500000000009</v>
      </c>
      <c r="Q81" s="79">
        <f>O81*E81</f>
        <v>122.03246250000001</v>
      </c>
      <c r="AA81" s="24">
        <v>74.912500000000009</v>
      </c>
      <c r="AB81" s="24">
        <v>1.629</v>
      </c>
    </row>
    <row r="82" spans="1:28" s="22" customFormat="1" ht="22.5" customHeight="1" x14ac:dyDescent="0.25">
      <c r="A82" s="230" t="s">
        <v>31</v>
      </c>
      <c r="B82" s="231" t="s">
        <v>69</v>
      </c>
      <c r="C82" s="232" t="s">
        <v>70</v>
      </c>
      <c r="D82" s="231" t="s">
        <v>20</v>
      </c>
      <c r="E82" s="233">
        <v>39.520000000000003</v>
      </c>
      <c r="F82" s="234">
        <f>35.9/1000</f>
        <v>3.5900000000000001E-2</v>
      </c>
      <c r="G82" s="235">
        <f>0.2/1000</f>
        <v>2.0000000000000001E-4</v>
      </c>
      <c r="H82" s="182">
        <f t="shared" ref="H82" si="34">F82*$H$9</f>
        <v>8.3778035000000001E-2</v>
      </c>
      <c r="I82" s="182">
        <f t="shared" ref="I82" si="35">G82*$I$9</f>
        <v>6.0747000000000004E-4</v>
      </c>
      <c r="J82" s="92" t="s">
        <v>71</v>
      </c>
      <c r="K82" s="82" t="s">
        <v>20</v>
      </c>
      <c r="L82" s="83">
        <v>1</v>
      </c>
      <c r="M82" s="74">
        <v>0.75</v>
      </c>
      <c r="N82" s="177">
        <f>((M82*L82)+(M83*L83)+(M84*L84))*1.1525</f>
        <v>0.86806300000000003</v>
      </c>
      <c r="O82" s="79">
        <f t="shared" si="1"/>
        <v>1.5515386146450001</v>
      </c>
      <c r="P82" s="177">
        <f>N82*E82</f>
        <v>34.305849760000001</v>
      </c>
      <c r="Q82" s="177">
        <f>O82*E82</f>
        <v>61.31680605077041</v>
      </c>
      <c r="AA82" s="22">
        <v>0.95244850500000011</v>
      </c>
      <c r="AB82" s="24">
        <v>1.629</v>
      </c>
    </row>
    <row r="83" spans="1:28" s="22" customFormat="1" ht="21" hidden="1" customHeight="1" x14ac:dyDescent="0.25">
      <c r="A83" s="230"/>
      <c r="B83" s="231"/>
      <c r="C83" s="232"/>
      <c r="D83" s="231"/>
      <c r="E83" s="233"/>
      <c r="F83" s="234"/>
      <c r="G83" s="235"/>
      <c r="H83" s="182"/>
      <c r="I83" s="182"/>
      <c r="J83" s="92" t="s">
        <v>72</v>
      </c>
      <c r="K83" s="82" t="s">
        <v>20</v>
      </c>
      <c r="L83" s="83">
        <f>5/1000</f>
        <v>5.0000000000000001E-3</v>
      </c>
      <c r="M83" s="74">
        <v>0.4</v>
      </c>
      <c r="N83" s="177"/>
      <c r="O83" s="79">
        <f t="shared" ref="O83:O145" si="36">AA83*AB83</f>
        <v>0</v>
      </c>
      <c r="P83" s="177"/>
      <c r="Q83" s="177"/>
      <c r="AB83" s="24">
        <v>1.629</v>
      </c>
    </row>
    <row r="84" spans="1:28" s="22" customFormat="1" ht="16.5" hidden="1" customHeight="1" x14ac:dyDescent="0.25">
      <c r="A84" s="230"/>
      <c r="B84" s="231"/>
      <c r="C84" s="232"/>
      <c r="D84" s="231"/>
      <c r="E84" s="233"/>
      <c r="F84" s="234"/>
      <c r="G84" s="235"/>
      <c r="H84" s="182"/>
      <c r="I84" s="182"/>
      <c r="J84" s="92" t="s">
        <v>73</v>
      </c>
      <c r="K84" s="82" t="s">
        <v>20</v>
      </c>
      <c r="L84" s="83">
        <f>1.2/1000</f>
        <v>1.1999999999999999E-3</v>
      </c>
      <c r="M84" s="74">
        <v>1</v>
      </c>
      <c r="N84" s="177"/>
      <c r="O84" s="79">
        <f t="shared" si="36"/>
        <v>0</v>
      </c>
      <c r="P84" s="177"/>
      <c r="Q84" s="177"/>
      <c r="AB84" s="24">
        <v>1.629</v>
      </c>
    </row>
    <row r="85" spans="1:28" s="22" customFormat="1" ht="21" customHeight="1" x14ac:dyDescent="0.25">
      <c r="A85" s="66" t="s">
        <v>29</v>
      </c>
      <c r="B85" s="66" t="s">
        <v>74</v>
      </c>
      <c r="C85" s="7" t="s">
        <v>75</v>
      </c>
      <c r="D85" s="62" t="s">
        <v>19</v>
      </c>
      <c r="E85" s="51">
        <v>2</v>
      </c>
      <c r="F85" s="63"/>
      <c r="G85" s="63"/>
      <c r="H85" s="71"/>
      <c r="I85" s="71"/>
      <c r="J85" s="5" t="s">
        <v>76</v>
      </c>
      <c r="K85" s="62" t="s">
        <v>19</v>
      </c>
      <c r="L85" s="3">
        <v>1</v>
      </c>
      <c r="M85" s="74">
        <v>0.5</v>
      </c>
      <c r="N85" s="79">
        <f t="shared" ref="N85:N86" si="37">L85*M85*1.1525</f>
        <v>0.57625000000000004</v>
      </c>
      <c r="O85" s="79">
        <f t="shared" si="36"/>
        <v>0.93871125000000011</v>
      </c>
      <c r="P85" s="42">
        <f t="shared" ref="P85:P86" si="38">N85*E85</f>
        <v>1.1525000000000001</v>
      </c>
      <c r="Q85" s="42">
        <f t="shared" ref="Q85:Q86" si="39">O85*E85</f>
        <v>1.8774225000000002</v>
      </c>
      <c r="AA85" s="22">
        <v>0.57625000000000004</v>
      </c>
      <c r="AB85" s="24">
        <v>1.629</v>
      </c>
    </row>
    <row r="86" spans="1:28" s="22" customFormat="1" ht="21" customHeight="1" x14ac:dyDescent="0.25">
      <c r="A86" s="66" t="s">
        <v>77</v>
      </c>
      <c r="B86" s="104" t="s">
        <v>74</v>
      </c>
      <c r="C86" s="93" t="s">
        <v>78</v>
      </c>
      <c r="D86" s="1" t="s">
        <v>19</v>
      </c>
      <c r="E86" s="116">
        <v>1</v>
      </c>
      <c r="F86" s="91"/>
      <c r="G86" s="91"/>
      <c r="H86" s="71"/>
      <c r="I86" s="71"/>
      <c r="J86" s="93" t="s">
        <v>79</v>
      </c>
      <c r="K86" s="1" t="s">
        <v>19</v>
      </c>
      <c r="L86" s="91">
        <v>1</v>
      </c>
      <c r="M86" s="74">
        <v>1.5</v>
      </c>
      <c r="N86" s="79">
        <f t="shared" si="37"/>
        <v>1.7287500000000002</v>
      </c>
      <c r="O86" s="79">
        <f t="shared" si="36"/>
        <v>2.8161337500000005</v>
      </c>
      <c r="P86" s="42">
        <f t="shared" si="38"/>
        <v>1.7287500000000002</v>
      </c>
      <c r="Q86" s="42">
        <f t="shared" si="39"/>
        <v>2.8161337500000005</v>
      </c>
      <c r="AA86" s="22">
        <v>1.7287500000000002</v>
      </c>
      <c r="AB86" s="24">
        <v>1.629</v>
      </c>
    </row>
    <row r="87" spans="1:28" s="22" customFormat="1" ht="16.5" customHeight="1" x14ac:dyDescent="0.25">
      <c r="A87" s="230" t="s">
        <v>80</v>
      </c>
      <c r="B87" s="236" t="s">
        <v>81</v>
      </c>
      <c r="C87" s="237" t="s">
        <v>82</v>
      </c>
      <c r="D87" s="238" t="s">
        <v>88</v>
      </c>
      <c r="E87" s="239">
        <v>1.2</v>
      </c>
      <c r="F87" s="240">
        <v>0.214</v>
      </c>
      <c r="G87" s="241">
        <v>2.9999999999999997E-4</v>
      </c>
      <c r="H87" s="182">
        <f t="shared" ref="H87" si="40">F87*$H$9</f>
        <v>0.49940109999999999</v>
      </c>
      <c r="I87" s="182">
        <f t="shared" ref="I87" si="41">G87*$I$9</f>
        <v>9.1120499999999989E-4</v>
      </c>
      <c r="J87" s="5" t="s">
        <v>22</v>
      </c>
      <c r="K87" s="62" t="s">
        <v>20</v>
      </c>
      <c r="L87" s="3">
        <v>0.224</v>
      </c>
      <c r="M87" s="74">
        <v>1</v>
      </c>
      <c r="N87" s="177">
        <f>((M87*L87)+(M88*L88)+(M89*L89))*1.1525</f>
        <v>0.28620032500000003</v>
      </c>
      <c r="O87" s="79">
        <f t="shared" si="36"/>
        <v>1.2812290742700001</v>
      </c>
      <c r="P87" s="177">
        <f>N87*E87</f>
        <v>0.34344039000000004</v>
      </c>
      <c r="Q87" s="177">
        <f>O87*E87</f>
        <v>1.537474889124</v>
      </c>
      <c r="AA87" s="22">
        <v>0.78651263000000005</v>
      </c>
      <c r="AB87" s="24">
        <v>1.629</v>
      </c>
    </row>
    <row r="88" spans="1:28" s="22" customFormat="1" ht="12.75" hidden="1" customHeight="1" x14ac:dyDescent="0.25">
      <c r="A88" s="230"/>
      <c r="B88" s="236"/>
      <c r="C88" s="237"/>
      <c r="D88" s="238"/>
      <c r="E88" s="239"/>
      <c r="F88" s="240"/>
      <c r="G88" s="241"/>
      <c r="H88" s="182"/>
      <c r="I88" s="182"/>
      <c r="J88" s="5" t="s">
        <v>23</v>
      </c>
      <c r="K88" s="62" t="s">
        <v>20</v>
      </c>
      <c r="L88" s="3">
        <v>2.7E-2</v>
      </c>
      <c r="M88" s="74">
        <v>0.79</v>
      </c>
      <c r="N88" s="177"/>
      <c r="O88" s="79">
        <f t="shared" si="36"/>
        <v>0</v>
      </c>
      <c r="P88" s="177"/>
      <c r="Q88" s="177"/>
      <c r="AB88" s="24">
        <v>1.629</v>
      </c>
    </row>
    <row r="89" spans="1:28" s="22" customFormat="1" ht="21.75" hidden="1" customHeight="1" x14ac:dyDescent="0.25">
      <c r="A89" s="230"/>
      <c r="B89" s="236"/>
      <c r="C89" s="237"/>
      <c r="D89" s="238"/>
      <c r="E89" s="239"/>
      <c r="F89" s="240"/>
      <c r="G89" s="241"/>
      <c r="H89" s="182"/>
      <c r="I89" s="182"/>
      <c r="J89" s="7" t="s">
        <v>83</v>
      </c>
      <c r="K89" s="62" t="s">
        <v>20</v>
      </c>
      <c r="L89" s="3">
        <v>2E-3</v>
      </c>
      <c r="M89" s="74">
        <v>1.5</v>
      </c>
      <c r="N89" s="177"/>
      <c r="O89" s="79">
        <f t="shared" si="36"/>
        <v>0</v>
      </c>
      <c r="P89" s="177"/>
      <c r="Q89" s="177"/>
      <c r="AB89" s="24">
        <v>1.629</v>
      </c>
    </row>
    <row r="90" spans="1:28" s="24" customFormat="1" ht="14.25" customHeight="1" x14ac:dyDescent="0.25">
      <c r="A90" s="33"/>
      <c r="B90" s="34"/>
      <c r="C90" s="47" t="s">
        <v>50</v>
      </c>
      <c r="D90" s="47"/>
      <c r="E90" s="115"/>
      <c r="F90" s="35"/>
      <c r="G90" s="36"/>
      <c r="H90" s="37"/>
      <c r="I90" s="37"/>
      <c r="J90" s="38"/>
      <c r="K90" s="39"/>
      <c r="L90" s="107"/>
      <c r="M90" s="74"/>
      <c r="N90" s="72"/>
      <c r="O90" s="79"/>
      <c r="P90" s="72"/>
      <c r="Q90" s="23">
        <f>SUM(Q66:Q89)</f>
        <v>569.34266737454641</v>
      </c>
      <c r="AB90" s="24">
        <v>1.629</v>
      </c>
    </row>
    <row r="91" spans="1:28" s="24" customFormat="1" ht="14.25" customHeight="1" x14ac:dyDescent="0.25">
      <c r="A91" s="33"/>
      <c r="B91" s="34"/>
      <c r="C91" s="147" t="s">
        <v>138</v>
      </c>
      <c r="D91" s="85"/>
      <c r="E91" s="85"/>
      <c r="F91" s="35"/>
      <c r="G91" s="36"/>
      <c r="H91" s="37"/>
      <c r="I91" s="37"/>
      <c r="J91" s="38"/>
      <c r="K91" s="39"/>
      <c r="L91" s="107"/>
      <c r="M91" s="74"/>
      <c r="N91" s="72"/>
      <c r="O91" s="79"/>
      <c r="P91" s="72"/>
      <c r="Q91" s="72"/>
      <c r="R91" s="10"/>
      <c r="S91" s="10"/>
      <c r="T91" s="10"/>
      <c r="U91" s="10"/>
      <c r="V91" s="10"/>
      <c r="W91" s="10"/>
      <c r="AB91" s="24">
        <v>1.629</v>
      </c>
    </row>
    <row r="92" spans="1:28" s="24" customFormat="1" ht="14.25" customHeight="1" x14ac:dyDescent="0.25">
      <c r="A92" s="81"/>
      <c r="B92" s="140"/>
      <c r="C92" s="148" t="s">
        <v>32</v>
      </c>
      <c r="D92" s="81"/>
      <c r="E92" s="128"/>
      <c r="F92" s="81"/>
      <c r="G92" s="141"/>
      <c r="H92" s="141"/>
      <c r="I92" s="141"/>
      <c r="J92" s="20"/>
      <c r="K92" s="81"/>
      <c r="L92" s="41"/>
      <c r="M92" s="41"/>
      <c r="N92" s="72"/>
      <c r="O92" s="79"/>
      <c r="P92" s="72"/>
      <c r="Q92" s="79"/>
      <c r="R92" s="129"/>
      <c r="S92" s="129"/>
      <c r="T92" s="129"/>
      <c r="U92" s="129"/>
      <c r="V92" s="129"/>
      <c r="W92" s="129"/>
      <c r="AB92" s="24">
        <v>1.629</v>
      </c>
    </row>
    <row r="93" spans="1:28" s="24" customFormat="1" ht="25.5" customHeight="1" x14ac:dyDescent="0.25">
      <c r="A93" s="69">
        <v>1</v>
      </c>
      <c r="B93" s="70" t="s">
        <v>91</v>
      </c>
      <c r="C93" s="16" t="s">
        <v>92</v>
      </c>
      <c r="D93" s="39" t="s">
        <v>89</v>
      </c>
      <c r="E93" s="109">
        <v>4</v>
      </c>
      <c r="F93" s="69">
        <v>1.4E-2</v>
      </c>
      <c r="G93" s="69">
        <v>0.30299999999999999</v>
      </c>
      <c r="H93" s="71">
        <f t="shared" ref="H93:H98" si="42">F93*$H$9</f>
        <v>3.2671100000000002E-2</v>
      </c>
      <c r="I93" s="71">
        <f t="shared" ref="I93:I98" si="43">G93*$I$9</f>
        <v>0.92031704999999997</v>
      </c>
      <c r="J93" s="4"/>
      <c r="K93" s="69"/>
      <c r="L93" s="74"/>
      <c r="M93" s="74"/>
      <c r="N93" s="72"/>
      <c r="O93" s="79">
        <f t="shared" si="36"/>
        <v>1.5524176963499998</v>
      </c>
      <c r="P93" s="72"/>
      <c r="Q93" s="79">
        <f>O93*E93</f>
        <v>6.2096707853999993</v>
      </c>
      <c r="S93" s="44"/>
      <c r="AA93" s="24">
        <v>0.95298814999999992</v>
      </c>
      <c r="AB93" s="24">
        <v>1.629</v>
      </c>
    </row>
    <row r="94" spans="1:28" s="24" customFormat="1" ht="22.5" customHeight="1" x14ac:dyDescent="0.25">
      <c r="A94" s="69">
        <v>2</v>
      </c>
      <c r="B94" s="70" t="s">
        <v>93</v>
      </c>
      <c r="C94" s="16" t="s">
        <v>94</v>
      </c>
      <c r="D94" s="39" t="s">
        <v>89</v>
      </c>
      <c r="E94" s="109">
        <v>0.4</v>
      </c>
      <c r="F94" s="69">
        <v>1.0999999999999999E-2</v>
      </c>
      <c r="G94" s="69">
        <v>0.224</v>
      </c>
      <c r="H94" s="71">
        <f t="shared" si="42"/>
        <v>2.5670149999999999E-2</v>
      </c>
      <c r="I94" s="71">
        <f t="shared" si="43"/>
        <v>0.68036640000000004</v>
      </c>
      <c r="J94" s="4"/>
      <c r="K94" s="69"/>
      <c r="L94" s="74"/>
      <c r="M94" s="74"/>
      <c r="N94" s="72"/>
      <c r="O94" s="79">
        <f t="shared" si="36"/>
        <v>1.1501335399499999</v>
      </c>
      <c r="P94" s="72"/>
      <c r="Q94" s="79">
        <f t="shared" ref="Q94:Q98" si="44">O94*E94</f>
        <v>0.46005341597999999</v>
      </c>
      <c r="S94" s="44">
        <v>940</v>
      </c>
      <c r="AA94" s="24">
        <v>0.70603654999999998</v>
      </c>
      <c r="AB94" s="24">
        <v>1.629</v>
      </c>
    </row>
    <row r="95" spans="1:28" s="24" customFormat="1" ht="14.25" customHeight="1" x14ac:dyDescent="0.25">
      <c r="A95" s="69">
        <v>3</v>
      </c>
      <c r="B95" s="70" t="s">
        <v>40</v>
      </c>
      <c r="C95" s="16" t="s">
        <v>41</v>
      </c>
      <c r="D95" s="39" t="s">
        <v>89</v>
      </c>
      <c r="E95" s="109">
        <v>1.5</v>
      </c>
      <c r="F95" s="69">
        <v>1.94</v>
      </c>
      <c r="G95" s="69"/>
      <c r="H95" s="71">
        <f t="shared" si="42"/>
        <v>4.5272809999999994</v>
      </c>
      <c r="I95" s="71"/>
      <c r="J95" s="4"/>
      <c r="K95" s="69"/>
      <c r="L95" s="74"/>
      <c r="M95" s="74"/>
      <c r="N95" s="72"/>
      <c r="O95" s="79">
        <f t="shared" si="36"/>
        <v>7.3749407489999994</v>
      </c>
      <c r="P95" s="72"/>
      <c r="Q95" s="79">
        <f t="shared" si="44"/>
        <v>11.062411123499999</v>
      </c>
      <c r="S95" s="44">
        <v>74.569999999999993</v>
      </c>
      <c r="AA95" s="24">
        <v>4.5272809999999994</v>
      </c>
      <c r="AB95" s="24">
        <v>1.629</v>
      </c>
    </row>
    <row r="96" spans="1:28" s="24" customFormat="1" ht="20.25" customHeight="1" x14ac:dyDescent="0.25">
      <c r="A96" s="133">
        <v>4</v>
      </c>
      <c r="B96" s="134" t="s">
        <v>42</v>
      </c>
      <c r="C96" s="142" t="s">
        <v>43</v>
      </c>
      <c r="D96" s="39" t="s">
        <v>89</v>
      </c>
      <c r="E96" s="135">
        <v>0.7</v>
      </c>
      <c r="F96" s="136">
        <v>1.1000000000000001</v>
      </c>
      <c r="G96" s="136"/>
      <c r="H96" s="71">
        <f t="shared" si="42"/>
        <v>2.567015</v>
      </c>
      <c r="I96" s="71"/>
      <c r="J96" s="144"/>
      <c r="K96" s="137"/>
      <c r="L96" s="139"/>
      <c r="M96" s="139"/>
      <c r="N96" s="138"/>
      <c r="O96" s="79">
        <f t="shared" si="36"/>
        <v>4.1816674350000005</v>
      </c>
      <c r="P96" s="138"/>
      <c r="Q96" s="79">
        <f t="shared" si="44"/>
        <v>2.9271672045000003</v>
      </c>
      <c r="R96" s="18"/>
      <c r="S96" s="18"/>
      <c r="T96" s="18"/>
      <c r="U96" s="18"/>
      <c r="V96" s="18"/>
      <c r="W96" s="18"/>
      <c r="AA96" s="24">
        <v>2.567015</v>
      </c>
      <c r="AB96" s="24">
        <v>1.629</v>
      </c>
    </row>
    <row r="97" spans="1:28" s="24" customFormat="1" ht="21.75" customHeight="1" x14ac:dyDescent="0.25">
      <c r="A97" s="81">
        <v>5</v>
      </c>
      <c r="B97" s="19" t="s">
        <v>99</v>
      </c>
      <c r="C97" s="40" t="s">
        <v>100</v>
      </c>
      <c r="D97" s="39" t="s">
        <v>89</v>
      </c>
      <c r="E97" s="109">
        <v>3.4</v>
      </c>
      <c r="F97" s="57">
        <v>7.3999999999999996E-2</v>
      </c>
      <c r="G97" s="57">
        <v>5.9200000000000003E-2</v>
      </c>
      <c r="H97" s="71">
        <f t="shared" si="42"/>
        <v>0.17269009999999999</v>
      </c>
      <c r="I97" s="71">
        <f t="shared" si="43"/>
        <v>0.17981112000000002</v>
      </c>
      <c r="J97" s="20"/>
      <c r="K97" s="81"/>
      <c r="L97" s="41"/>
      <c r="M97" s="74"/>
      <c r="N97" s="72"/>
      <c r="O97" s="79">
        <f t="shared" si="36"/>
        <v>0.57422448737999998</v>
      </c>
      <c r="P97" s="138"/>
      <c r="Q97" s="79">
        <f t="shared" si="44"/>
        <v>1.952363257092</v>
      </c>
      <c r="R97" s="13"/>
      <c r="S97" s="13"/>
      <c r="T97" s="13"/>
      <c r="U97" s="13"/>
      <c r="V97" s="13"/>
      <c r="W97" s="13"/>
      <c r="AA97" s="24">
        <v>0.35250122</v>
      </c>
      <c r="AB97" s="24">
        <v>1.629</v>
      </c>
    </row>
    <row r="98" spans="1:28" s="24" customFormat="1" ht="21" customHeight="1" x14ac:dyDescent="0.25">
      <c r="A98" s="145">
        <v>6</v>
      </c>
      <c r="B98" s="19" t="s">
        <v>52</v>
      </c>
      <c r="C98" s="16" t="s">
        <v>145</v>
      </c>
      <c r="D98" s="19" t="s">
        <v>37</v>
      </c>
      <c r="E98" s="74">
        <v>3.2</v>
      </c>
      <c r="F98" s="41">
        <v>0.4</v>
      </c>
      <c r="G98" s="41">
        <v>0.35</v>
      </c>
      <c r="H98" s="71">
        <f t="shared" si="42"/>
        <v>0.93346000000000007</v>
      </c>
      <c r="I98" s="71">
        <f t="shared" si="43"/>
        <v>1.0630724999999999</v>
      </c>
      <c r="J98" s="58"/>
      <c r="K98" s="59"/>
      <c r="L98" s="59"/>
      <c r="M98" s="75"/>
      <c r="N98" s="41"/>
      <c r="O98" s="79">
        <f t="shared" si="36"/>
        <v>3.2523514424999997</v>
      </c>
      <c r="P98" s="138"/>
      <c r="Q98" s="79">
        <f t="shared" si="44"/>
        <v>10.407524616</v>
      </c>
      <c r="R98" s="60"/>
      <c r="S98" s="60"/>
      <c r="T98" s="60"/>
      <c r="U98" s="60"/>
      <c r="V98" s="60"/>
      <c r="W98" s="60"/>
      <c r="AA98" s="24">
        <v>1.9965324999999998</v>
      </c>
      <c r="AB98" s="24">
        <v>1.629</v>
      </c>
    </row>
    <row r="99" spans="1:28" s="24" customFormat="1" ht="14.25" customHeight="1" x14ac:dyDescent="0.25">
      <c r="A99" s="81"/>
      <c r="B99" s="81"/>
      <c r="C99" s="143" t="s">
        <v>137</v>
      </c>
      <c r="D99" s="81"/>
      <c r="E99" s="128"/>
      <c r="F99" s="81"/>
      <c r="G99" s="141"/>
      <c r="H99" s="141"/>
      <c r="I99" s="141"/>
      <c r="J99" s="20"/>
      <c r="K99" s="81"/>
      <c r="L99" s="41"/>
      <c r="M99" s="41"/>
      <c r="N99" s="72"/>
      <c r="O99" s="79"/>
      <c r="P99" s="72"/>
      <c r="Q99" s="79"/>
      <c r="R99" s="129"/>
      <c r="S99" s="129"/>
      <c r="T99" s="129"/>
      <c r="U99" s="129"/>
      <c r="V99" s="129"/>
      <c r="W99" s="129"/>
      <c r="AB99" s="24">
        <v>1.629</v>
      </c>
    </row>
    <row r="100" spans="1:28" s="24" customFormat="1" ht="20.25" customHeight="1" x14ac:dyDescent="0.25">
      <c r="A100" s="54">
        <v>4</v>
      </c>
      <c r="B100" s="69" t="s">
        <v>27</v>
      </c>
      <c r="C100" s="89" t="s">
        <v>122</v>
      </c>
      <c r="D100" s="54" t="s">
        <v>36</v>
      </c>
      <c r="E100" s="64">
        <v>8</v>
      </c>
      <c r="F100" s="39">
        <v>0.19</v>
      </c>
      <c r="G100" s="39">
        <v>0.16200000000000001</v>
      </c>
      <c r="H100" s="53">
        <f t="shared" ref="H100:H121" si="45">F100*$H$9</f>
        <v>0.4433935</v>
      </c>
      <c r="I100" s="53">
        <f t="shared" ref="I100:I121" si="46">G100*$I$9</f>
        <v>0.49205070000000001</v>
      </c>
      <c r="J100" s="43" t="s">
        <v>39</v>
      </c>
      <c r="K100" s="39" t="s">
        <v>36</v>
      </c>
      <c r="L100" s="106">
        <v>1</v>
      </c>
      <c r="M100" s="74">
        <v>0.75</v>
      </c>
      <c r="N100" s="26">
        <f>L100*M100*1.1525</f>
        <v>0.86437500000000012</v>
      </c>
      <c r="O100" s="79">
        <f t="shared" si="36"/>
        <v>2.9319054768000004</v>
      </c>
      <c r="P100" s="42">
        <f>N100*E100</f>
        <v>6.9150000000000009</v>
      </c>
      <c r="Q100" s="42">
        <f>O100*E100</f>
        <v>23.455243814400003</v>
      </c>
      <c r="AA100" s="24">
        <v>1.7998192000000002</v>
      </c>
      <c r="AB100" s="24">
        <v>1.629</v>
      </c>
    </row>
    <row r="101" spans="1:28" s="24" customFormat="1" ht="24.75" customHeight="1" x14ac:dyDescent="0.25">
      <c r="A101" s="178">
        <v>4</v>
      </c>
      <c r="B101" s="178" t="s">
        <v>62</v>
      </c>
      <c r="C101" s="180" t="s">
        <v>104</v>
      </c>
      <c r="D101" s="179" t="s">
        <v>34</v>
      </c>
      <c r="E101" s="181">
        <v>2</v>
      </c>
      <c r="F101" s="178">
        <v>0.97</v>
      </c>
      <c r="G101" s="178">
        <v>0.08</v>
      </c>
      <c r="H101" s="189">
        <f t="shared" si="45"/>
        <v>2.2636404999999997</v>
      </c>
      <c r="I101" s="183">
        <f t="shared" si="46"/>
        <v>0.24298800000000001</v>
      </c>
      <c r="J101" s="4" t="s">
        <v>38</v>
      </c>
      <c r="K101" s="69" t="s">
        <v>34</v>
      </c>
      <c r="L101" s="74">
        <v>1</v>
      </c>
      <c r="M101" s="74">
        <v>56</v>
      </c>
      <c r="N101" s="176">
        <f>((M101*L101)+(M102*L102)+(M103*L103)+(M104*L104))*1.1525</f>
        <v>78.024249999999995</v>
      </c>
      <c r="O101" s="79">
        <f t="shared" si="36"/>
        <v>131.18480107649998</v>
      </c>
      <c r="P101" s="176">
        <f>N101*E101</f>
        <v>156.04849999999999</v>
      </c>
      <c r="Q101" s="177">
        <f>O101*E101</f>
        <v>262.36960215299996</v>
      </c>
      <c r="R101" s="10"/>
      <c r="S101" s="10"/>
      <c r="T101" s="10"/>
      <c r="U101" s="10"/>
      <c r="V101" s="10"/>
      <c r="W101" s="10"/>
      <c r="AA101" s="24">
        <v>80.530878499999986</v>
      </c>
      <c r="AB101" s="24">
        <v>1.629</v>
      </c>
    </row>
    <row r="102" spans="1:28" s="24" customFormat="1" ht="14.25" hidden="1" customHeight="1" x14ac:dyDescent="0.25">
      <c r="A102" s="178"/>
      <c r="B102" s="178"/>
      <c r="C102" s="180"/>
      <c r="D102" s="179"/>
      <c r="E102" s="181"/>
      <c r="F102" s="178"/>
      <c r="G102" s="178"/>
      <c r="H102" s="190"/>
      <c r="I102" s="184"/>
      <c r="J102" s="4" t="s">
        <v>64</v>
      </c>
      <c r="K102" s="69" t="s">
        <v>34</v>
      </c>
      <c r="L102" s="74">
        <v>2</v>
      </c>
      <c r="M102" s="74">
        <v>4.5</v>
      </c>
      <c r="N102" s="176"/>
      <c r="O102" s="79">
        <f t="shared" si="36"/>
        <v>0</v>
      </c>
      <c r="P102" s="176"/>
      <c r="Q102" s="177"/>
      <c r="R102" s="120"/>
      <c r="S102" s="10"/>
      <c r="T102" s="10"/>
      <c r="U102" s="10"/>
      <c r="V102" s="10"/>
      <c r="W102" s="10"/>
      <c r="AB102" s="24">
        <v>1.629</v>
      </c>
    </row>
    <row r="103" spans="1:28" s="24" customFormat="1" ht="14.25" hidden="1" customHeight="1" x14ac:dyDescent="0.25">
      <c r="A103" s="178"/>
      <c r="B103" s="178"/>
      <c r="C103" s="180"/>
      <c r="D103" s="179"/>
      <c r="E103" s="181"/>
      <c r="F103" s="178"/>
      <c r="G103" s="178"/>
      <c r="H103" s="190"/>
      <c r="I103" s="184"/>
      <c r="J103" s="4" t="s">
        <v>63</v>
      </c>
      <c r="K103" s="69" t="s">
        <v>36</v>
      </c>
      <c r="L103" s="74">
        <v>1.1000000000000001</v>
      </c>
      <c r="M103" s="74">
        <v>1</v>
      </c>
      <c r="N103" s="176"/>
      <c r="O103" s="79">
        <f t="shared" si="36"/>
        <v>0</v>
      </c>
      <c r="P103" s="176"/>
      <c r="Q103" s="177"/>
      <c r="R103" s="10"/>
      <c r="S103" s="10"/>
      <c r="T103" s="10"/>
      <c r="U103" s="10"/>
      <c r="V103" s="10"/>
      <c r="W103" s="10"/>
      <c r="AB103" s="24">
        <v>1.629</v>
      </c>
    </row>
    <row r="104" spans="1:28" s="24" customFormat="1" ht="14.25" hidden="1" customHeight="1" x14ac:dyDescent="0.25">
      <c r="A104" s="178"/>
      <c r="B104" s="178"/>
      <c r="C104" s="180"/>
      <c r="D104" s="179"/>
      <c r="E104" s="181"/>
      <c r="F104" s="178"/>
      <c r="G104" s="178"/>
      <c r="H104" s="191"/>
      <c r="I104" s="185"/>
      <c r="J104" s="4" t="s">
        <v>61</v>
      </c>
      <c r="K104" s="69" t="s">
        <v>34</v>
      </c>
      <c r="L104" s="74">
        <v>2</v>
      </c>
      <c r="M104" s="74">
        <v>0.8</v>
      </c>
      <c r="N104" s="176"/>
      <c r="O104" s="79">
        <f t="shared" si="36"/>
        <v>0</v>
      </c>
      <c r="P104" s="176"/>
      <c r="Q104" s="177"/>
      <c r="R104" s="10"/>
      <c r="S104" s="10"/>
      <c r="T104" s="10"/>
      <c r="U104" s="10"/>
      <c r="V104" s="10"/>
      <c r="W104" s="10"/>
      <c r="AB104" s="24">
        <v>1.629</v>
      </c>
    </row>
    <row r="105" spans="1:28" s="24" customFormat="1" ht="21" customHeight="1" x14ac:dyDescent="0.25">
      <c r="A105" s="201" t="s">
        <v>124</v>
      </c>
      <c r="B105" s="201" t="s">
        <v>125</v>
      </c>
      <c r="C105" s="198" t="s">
        <v>126</v>
      </c>
      <c r="D105" s="195" t="s">
        <v>89</v>
      </c>
      <c r="E105" s="192">
        <v>3.5999999999999997E-2</v>
      </c>
      <c r="F105" s="186">
        <v>2.41</v>
      </c>
      <c r="G105" s="186">
        <v>1.21</v>
      </c>
      <c r="H105" s="189">
        <f t="shared" si="45"/>
        <v>5.6240965000000003</v>
      </c>
      <c r="I105" s="183">
        <f t="shared" si="46"/>
        <v>3.6751934999999998</v>
      </c>
      <c r="J105" s="149" t="s">
        <v>54</v>
      </c>
      <c r="K105" s="54" t="s">
        <v>89</v>
      </c>
      <c r="L105" s="146">
        <v>1.0149999999999999</v>
      </c>
      <c r="M105" s="74">
        <v>29.22</v>
      </c>
      <c r="N105" s="177">
        <f>((M105*L105)+(M106*L106)+(M107*L107))*1.1525</f>
        <v>43.700979050000001</v>
      </c>
      <c r="O105" s="79">
        <f t="shared" si="36"/>
        <v>86.337438282449995</v>
      </c>
      <c r="P105" s="177">
        <f>N105*E105</f>
        <v>1.5732352457999998</v>
      </c>
      <c r="Q105" s="177">
        <f>O105*E105</f>
        <v>3.1081477781681994</v>
      </c>
      <c r="AA105" s="24">
        <v>53.00026905</v>
      </c>
      <c r="AB105" s="24">
        <v>1.629</v>
      </c>
    </row>
    <row r="106" spans="1:28" s="24" customFormat="1" ht="14.25" hidden="1" customHeight="1" x14ac:dyDescent="0.25">
      <c r="A106" s="202"/>
      <c r="B106" s="202"/>
      <c r="C106" s="199"/>
      <c r="D106" s="196"/>
      <c r="E106" s="193"/>
      <c r="F106" s="187"/>
      <c r="G106" s="187"/>
      <c r="H106" s="190"/>
      <c r="I106" s="184"/>
      <c r="J106" s="149" t="s">
        <v>127</v>
      </c>
      <c r="K106" s="54" t="s">
        <v>128</v>
      </c>
      <c r="L106" s="146">
        <v>1.1599999999999999</v>
      </c>
      <c r="M106" s="74">
        <v>3.5</v>
      </c>
      <c r="N106" s="177"/>
      <c r="O106" s="79">
        <f t="shared" si="36"/>
        <v>0</v>
      </c>
      <c r="P106" s="177"/>
      <c r="Q106" s="177"/>
      <c r="AB106" s="24">
        <v>1.629</v>
      </c>
    </row>
    <row r="107" spans="1:28" s="24" customFormat="1" ht="14.25" hidden="1" customHeight="1" x14ac:dyDescent="0.25">
      <c r="A107" s="203"/>
      <c r="B107" s="203"/>
      <c r="C107" s="200"/>
      <c r="D107" s="197"/>
      <c r="E107" s="194"/>
      <c r="F107" s="188"/>
      <c r="G107" s="188"/>
      <c r="H107" s="191"/>
      <c r="I107" s="185"/>
      <c r="J107" s="149" t="s">
        <v>129</v>
      </c>
      <c r="K107" s="54" t="s">
        <v>89</v>
      </c>
      <c r="L107" s="146">
        <v>3.5999999999999997E-2</v>
      </c>
      <c r="M107" s="74">
        <v>116.67</v>
      </c>
      <c r="N107" s="177"/>
      <c r="O107" s="79">
        <f t="shared" si="36"/>
        <v>0</v>
      </c>
      <c r="P107" s="177"/>
      <c r="Q107" s="177"/>
      <c r="AB107" s="24">
        <v>1.629</v>
      </c>
    </row>
    <row r="108" spans="1:28" s="24" customFormat="1" ht="14.25" customHeight="1" x14ac:dyDescent="0.25">
      <c r="A108" s="165">
        <v>7</v>
      </c>
      <c r="B108" s="166" t="s">
        <v>55</v>
      </c>
      <c r="C108" s="167" t="s">
        <v>56</v>
      </c>
      <c r="D108" s="108" t="s">
        <v>89</v>
      </c>
      <c r="E108" s="156">
        <v>0.28000000000000003</v>
      </c>
      <c r="F108" s="156">
        <v>0.7</v>
      </c>
      <c r="G108" s="156">
        <v>0.28000000000000003</v>
      </c>
      <c r="H108" s="173">
        <f t="shared" si="45"/>
        <v>1.6335549999999999</v>
      </c>
      <c r="I108" s="174">
        <f t="shared" si="46"/>
        <v>0.85045800000000005</v>
      </c>
      <c r="J108" s="56" t="s">
        <v>54</v>
      </c>
      <c r="K108" s="123" t="s">
        <v>130</v>
      </c>
      <c r="L108" s="79">
        <v>1.0149999999999999</v>
      </c>
      <c r="M108" s="61">
        <v>25.25</v>
      </c>
      <c r="N108" s="26">
        <f>L108*M108*1.1525</f>
        <v>29.537134374999997</v>
      </c>
      <c r="O108" s="79">
        <f t="shared" si="36"/>
        <v>52.162449073874996</v>
      </c>
      <c r="P108" s="42">
        <f>N108*E108</f>
        <v>8.2703976249999993</v>
      </c>
      <c r="Q108" s="42">
        <f>O108*E108</f>
        <v>14.605485740684999</v>
      </c>
      <c r="AA108" s="24">
        <v>32.021147374999998</v>
      </c>
      <c r="AB108" s="24">
        <v>1.629</v>
      </c>
    </row>
    <row r="109" spans="1:28" s="24" customFormat="1" ht="38.25" customHeight="1" x14ac:dyDescent="0.25">
      <c r="A109" s="248">
        <v>8</v>
      </c>
      <c r="B109" s="251" t="s">
        <v>57</v>
      </c>
      <c r="C109" s="254" t="s">
        <v>156</v>
      </c>
      <c r="D109" s="248" t="s">
        <v>115</v>
      </c>
      <c r="E109" s="257">
        <v>0.86</v>
      </c>
      <c r="F109" s="248">
        <v>5.86</v>
      </c>
      <c r="G109" s="207">
        <v>7.14</v>
      </c>
      <c r="H109" s="189">
        <f t="shared" si="45"/>
        <v>13.675189000000001</v>
      </c>
      <c r="I109" s="183">
        <f t="shared" si="46"/>
        <v>21.686678999999998</v>
      </c>
      <c r="J109" s="4" t="s">
        <v>58</v>
      </c>
      <c r="K109" s="39" t="s">
        <v>89</v>
      </c>
      <c r="L109" s="79">
        <v>0.7</v>
      </c>
      <c r="M109" s="74">
        <v>60</v>
      </c>
      <c r="N109" s="177">
        <f>((M109*L109)+(M110*L110)+(M111*L111))*1.1525</f>
        <v>72.391452350000009</v>
      </c>
      <c r="O109" s="79">
        <f t="shared" si="36"/>
        <v>175.53015885015003</v>
      </c>
      <c r="P109" s="177">
        <f>N109*E109</f>
        <v>62.256649021000008</v>
      </c>
      <c r="Q109" s="177">
        <f>O109*E109</f>
        <v>150.95593661112903</v>
      </c>
      <c r="R109" s="10"/>
      <c r="S109" s="10"/>
      <c r="T109" s="10"/>
      <c r="U109" s="10"/>
      <c r="V109" s="10"/>
      <c r="W109" s="10"/>
      <c r="AA109" s="24">
        <v>107.75332035000001</v>
      </c>
      <c r="AB109" s="24">
        <v>1.629</v>
      </c>
    </row>
    <row r="110" spans="1:28" s="24" customFormat="1" ht="14.25" hidden="1" customHeight="1" x14ac:dyDescent="0.25">
      <c r="A110" s="249"/>
      <c r="B110" s="252"/>
      <c r="C110" s="255"/>
      <c r="D110" s="249"/>
      <c r="E110" s="258"/>
      <c r="F110" s="249"/>
      <c r="G110" s="208"/>
      <c r="H110" s="190"/>
      <c r="I110" s="184"/>
      <c r="J110" s="4" t="s">
        <v>131</v>
      </c>
      <c r="K110" s="39" t="s">
        <v>89</v>
      </c>
      <c r="L110" s="79">
        <v>0.16</v>
      </c>
      <c r="M110" s="154">
        <v>29.806000000000001</v>
      </c>
      <c r="N110" s="177"/>
      <c r="O110" s="79">
        <f t="shared" si="36"/>
        <v>0</v>
      </c>
      <c r="P110" s="177"/>
      <c r="Q110" s="177"/>
      <c r="R110" s="10"/>
      <c r="S110" s="10"/>
      <c r="T110" s="10"/>
      <c r="U110" s="10"/>
      <c r="V110" s="10"/>
      <c r="W110" s="10"/>
      <c r="AB110" s="24">
        <v>1.629</v>
      </c>
    </row>
    <row r="111" spans="1:28" s="24" customFormat="1" ht="14.25" hidden="1" customHeight="1" x14ac:dyDescent="0.25">
      <c r="A111" s="250"/>
      <c r="B111" s="253"/>
      <c r="C111" s="256"/>
      <c r="D111" s="250"/>
      <c r="E111" s="259"/>
      <c r="F111" s="250"/>
      <c r="G111" s="209"/>
      <c r="H111" s="191"/>
      <c r="I111" s="185"/>
      <c r="J111" s="4" t="s">
        <v>132</v>
      </c>
      <c r="K111" s="69" t="s">
        <v>37</v>
      </c>
      <c r="L111" s="74">
        <v>5.0999999999999997E-2</v>
      </c>
      <c r="M111" s="168">
        <v>314.58</v>
      </c>
      <c r="N111" s="177"/>
      <c r="O111" s="79">
        <f t="shared" si="36"/>
        <v>0</v>
      </c>
      <c r="P111" s="177"/>
      <c r="Q111" s="177"/>
      <c r="R111" s="10"/>
      <c r="S111" s="10"/>
      <c r="T111" s="10"/>
      <c r="U111" s="10"/>
      <c r="V111" s="10"/>
      <c r="W111" s="10"/>
      <c r="AB111" s="24">
        <v>1.629</v>
      </c>
    </row>
    <row r="112" spans="1:28" s="76" customFormat="1" ht="19.5" customHeight="1" x14ac:dyDescent="0.25">
      <c r="A112" s="287">
        <v>9</v>
      </c>
      <c r="B112" s="289" t="s">
        <v>152</v>
      </c>
      <c r="C112" s="291" t="s">
        <v>153</v>
      </c>
      <c r="D112" s="287" t="s">
        <v>154</v>
      </c>
      <c r="E112" s="293">
        <v>4.71</v>
      </c>
      <c r="F112" s="293">
        <v>0.33600000000000002</v>
      </c>
      <c r="G112" s="293">
        <v>1.4999999999999999E-2</v>
      </c>
      <c r="H112" s="257">
        <f t="shared" ref="H112" si="47">F112*$H$9</f>
        <v>0.78410640000000009</v>
      </c>
      <c r="I112" s="207">
        <f t="shared" ref="I112" si="48">G112*$I$9</f>
        <v>4.5560249999999997E-2</v>
      </c>
      <c r="J112" s="295" t="s">
        <v>155</v>
      </c>
      <c r="K112" s="287" t="s">
        <v>36</v>
      </c>
      <c r="L112" s="297">
        <v>2.4</v>
      </c>
      <c r="M112" s="297">
        <v>0.16500000000000001</v>
      </c>
      <c r="N112" s="257">
        <f>L112*M112*1.1525</f>
        <v>0.45639000000000007</v>
      </c>
      <c r="O112" s="79">
        <f t="shared" si="36"/>
        <v>2.0949862828500003</v>
      </c>
      <c r="P112" s="257">
        <f>N112*E112</f>
        <v>2.1495969000000001</v>
      </c>
      <c r="Q112" s="263">
        <f>O112*E112</f>
        <v>9.8673853922235022</v>
      </c>
      <c r="AA112" s="76">
        <v>1.2860566500000001</v>
      </c>
      <c r="AB112" s="24">
        <v>1.629</v>
      </c>
    </row>
    <row r="113" spans="1:28" s="76" customFormat="1" ht="15.75" hidden="1" customHeight="1" x14ac:dyDescent="0.25">
      <c r="A113" s="288"/>
      <c r="B113" s="290"/>
      <c r="C113" s="292"/>
      <c r="D113" s="288"/>
      <c r="E113" s="294"/>
      <c r="F113" s="294"/>
      <c r="G113" s="294"/>
      <c r="H113" s="259"/>
      <c r="I113" s="209"/>
      <c r="J113" s="296"/>
      <c r="K113" s="288"/>
      <c r="L113" s="298"/>
      <c r="M113" s="298"/>
      <c r="N113" s="259"/>
      <c r="O113" s="79">
        <f t="shared" si="36"/>
        <v>0</v>
      </c>
      <c r="P113" s="259"/>
      <c r="Q113" s="264"/>
      <c r="AB113" s="24">
        <v>1.629</v>
      </c>
    </row>
    <row r="114" spans="1:28" s="24" customFormat="1" ht="14.25" customHeight="1" x14ac:dyDescent="0.25">
      <c r="A114" s="155"/>
      <c r="B114" s="155"/>
      <c r="C114" s="151" t="s">
        <v>68</v>
      </c>
      <c r="D114" s="62"/>
      <c r="E114" s="158"/>
      <c r="F114" s="63"/>
      <c r="G114" s="63"/>
      <c r="H114" s="173"/>
      <c r="I114" s="174"/>
      <c r="J114" s="7"/>
      <c r="K114" s="62"/>
      <c r="L114" s="3"/>
      <c r="M114" s="74"/>
      <c r="N114" s="157"/>
      <c r="O114" s="79"/>
      <c r="P114" s="79"/>
      <c r="Q114" s="79"/>
      <c r="R114" s="22"/>
      <c r="S114" s="22"/>
      <c r="T114" s="22"/>
      <c r="U114" s="22"/>
      <c r="V114" s="22"/>
      <c r="W114" s="22"/>
      <c r="AB114" s="24">
        <v>1.629</v>
      </c>
    </row>
    <row r="115" spans="1:28" s="24" customFormat="1" ht="20.25" customHeight="1" x14ac:dyDescent="0.25">
      <c r="A115" s="159">
        <v>1</v>
      </c>
      <c r="B115" s="155" t="s">
        <v>74</v>
      </c>
      <c r="C115" s="160" t="s">
        <v>133</v>
      </c>
      <c r="D115" s="161" t="s">
        <v>34</v>
      </c>
      <c r="E115" s="163">
        <v>1</v>
      </c>
      <c r="F115" s="162"/>
      <c r="G115" s="162"/>
      <c r="H115" s="173"/>
      <c r="I115" s="174"/>
      <c r="J115" s="43" t="s">
        <v>133</v>
      </c>
      <c r="K115" s="39" t="s">
        <v>34</v>
      </c>
      <c r="L115" s="106">
        <v>1</v>
      </c>
      <c r="M115" s="61">
        <v>100</v>
      </c>
      <c r="N115" s="72">
        <f>L115*M115*1.1525</f>
        <v>115.25000000000001</v>
      </c>
      <c r="O115" s="79">
        <f t="shared" si="36"/>
        <v>187.74225000000001</v>
      </c>
      <c r="P115" s="72">
        <f t="shared" ref="P115" si="49">N115*E115</f>
        <v>115.25000000000001</v>
      </c>
      <c r="Q115" s="79">
        <f>O115*E115</f>
        <v>187.74225000000001</v>
      </c>
      <c r="AA115" s="24">
        <v>115.25000000000001</v>
      </c>
      <c r="AB115" s="24">
        <v>1.629</v>
      </c>
    </row>
    <row r="116" spans="1:28" s="24" customFormat="1" ht="19.5" customHeight="1" x14ac:dyDescent="0.25">
      <c r="A116" s="242" t="s">
        <v>31</v>
      </c>
      <c r="B116" s="260" t="s">
        <v>69</v>
      </c>
      <c r="C116" s="273" t="s">
        <v>70</v>
      </c>
      <c r="D116" s="260" t="s">
        <v>20</v>
      </c>
      <c r="E116" s="276">
        <v>39.520000000000003</v>
      </c>
      <c r="F116" s="204">
        <v>3.5900000000000001E-2</v>
      </c>
      <c r="G116" s="212">
        <v>2.0000000000000001E-4</v>
      </c>
      <c r="H116" s="189">
        <f t="shared" si="45"/>
        <v>8.3778035000000001E-2</v>
      </c>
      <c r="I116" s="183">
        <f t="shared" si="46"/>
        <v>6.0747000000000004E-4</v>
      </c>
      <c r="J116" s="92" t="s">
        <v>71</v>
      </c>
      <c r="K116" s="82" t="s">
        <v>20</v>
      </c>
      <c r="L116" s="83">
        <v>1</v>
      </c>
      <c r="M116" s="74">
        <v>0.75</v>
      </c>
      <c r="N116" s="177">
        <f>((M116*L116)+(M117*L117)+(M118*L118))*1.1525</f>
        <v>0.86792469999999999</v>
      </c>
      <c r="O116" s="79">
        <f t="shared" si="36"/>
        <v>1.5513133239450001</v>
      </c>
      <c r="P116" s="177">
        <f>N116*E116</f>
        <v>34.300384144000006</v>
      </c>
      <c r="Q116" s="177">
        <f>O116*E116</f>
        <v>61.30790256230641</v>
      </c>
      <c r="R116" s="22"/>
      <c r="S116" s="22"/>
      <c r="T116" s="22"/>
      <c r="U116" s="22"/>
      <c r="V116" s="22"/>
      <c r="W116" s="22"/>
      <c r="AA116" s="24">
        <v>0.95231020500000008</v>
      </c>
      <c r="AB116" s="24">
        <v>1.629</v>
      </c>
    </row>
    <row r="117" spans="1:28" s="24" customFormat="1" ht="14.25" hidden="1" customHeight="1" x14ac:dyDescent="0.25">
      <c r="A117" s="243"/>
      <c r="B117" s="261"/>
      <c r="C117" s="274"/>
      <c r="D117" s="261"/>
      <c r="E117" s="277"/>
      <c r="F117" s="205"/>
      <c r="G117" s="213"/>
      <c r="H117" s="190"/>
      <c r="I117" s="184"/>
      <c r="J117" s="92" t="s">
        <v>72</v>
      </c>
      <c r="K117" s="82" t="s">
        <v>20</v>
      </c>
      <c r="L117" s="83">
        <v>5.0000000000000001E-3</v>
      </c>
      <c r="M117" s="74">
        <v>0.4</v>
      </c>
      <c r="N117" s="177"/>
      <c r="O117" s="79">
        <f t="shared" si="36"/>
        <v>0</v>
      </c>
      <c r="P117" s="177"/>
      <c r="Q117" s="177"/>
      <c r="R117" s="22"/>
      <c r="S117" s="22"/>
      <c r="T117" s="22"/>
      <c r="U117" s="22"/>
      <c r="V117" s="22"/>
      <c r="W117" s="22"/>
      <c r="AB117" s="24">
        <v>1.629</v>
      </c>
    </row>
    <row r="118" spans="1:28" s="24" customFormat="1" ht="14.25" hidden="1" customHeight="1" x14ac:dyDescent="0.25">
      <c r="A118" s="244"/>
      <c r="B118" s="262"/>
      <c r="C118" s="275"/>
      <c r="D118" s="262"/>
      <c r="E118" s="278"/>
      <c r="F118" s="206"/>
      <c r="G118" s="214"/>
      <c r="H118" s="191"/>
      <c r="I118" s="185"/>
      <c r="J118" s="92" t="s">
        <v>73</v>
      </c>
      <c r="K118" s="82" t="s">
        <v>20</v>
      </c>
      <c r="L118" s="83">
        <v>1.1999999999999999E-3</v>
      </c>
      <c r="M118" s="74">
        <v>0.9</v>
      </c>
      <c r="N118" s="177"/>
      <c r="O118" s="79">
        <f t="shared" si="36"/>
        <v>0</v>
      </c>
      <c r="P118" s="177"/>
      <c r="Q118" s="177"/>
      <c r="R118" s="22"/>
      <c r="S118" s="22"/>
      <c r="T118" s="22"/>
      <c r="U118" s="22"/>
      <c r="V118" s="22"/>
      <c r="W118" s="22"/>
      <c r="AB118" s="24">
        <v>1.629</v>
      </c>
    </row>
    <row r="119" spans="1:28" s="24" customFormat="1" ht="14.25" customHeight="1" x14ac:dyDescent="0.25">
      <c r="A119" s="155" t="s">
        <v>29</v>
      </c>
      <c r="B119" s="155" t="s">
        <v>74</v>
      </c>
      <c r="C119" s="150" t="s">
        <v>75</v>
      </c>
      <c r="D119" s="171" t="s">
        <v>19</v>
      </c>
      <c r="E119" s="172">
        <v>2</v>
      </c>
      <c r="F119" s="63"/>
      <c r="G119" s="63"/>
      <c r="H119" s="173"/>
      <c r="I119" s="174"/>
      <c r="J119" s="5" t="s">
        <v>76</v>
      </c>
      <c r="K119" s="62" t="s">
        <v>19</v>
      </c>
      <c r="L119" s="3">
        <v>1</v>
      </c>
      <c r="M119" s="74">
        <v>0.5</v>
      </c>
      <c r="N119" s="72">
        <f t="shared" ref="N119:N120" si="50">L119*M119*1.1525</f>
        <v>0.57625000000000004</v>
      </c>
      <c r="O119" s="79">
        <f t="shared" si="36"/>
        <v>0.93871125000000011</v>
      </c>
      <c r="P119" s="72">
        <f t="shared" ref="P119:P120" si="51">N119*E119</f>
        <v>1.1525000000000001</v>
      </c>
      <c r="Q119" s="79">
        <f t="shared" ref="Q119:Q120" si="52">O119*E119</f>
        <v>1.8774225000000002</v>
      </c>
      <c r="R119" s="22"/>
      <c r="S119" s="22"/>
      <c r="T119" s="22"/>
      <c r="U119" s="22"/>
      <c r="V119" s="22"/>
      <c r="W119" s="22"/>
      <c r="AA119" s="24">
        <v>0.57625000000000004</v>
      </c>
      <c r="AB119" s="24">
        <v>1.629</v>
      </c>
    </row>
    <row r="120" spans="1:28" s="24" customFormat="1" ht="14.25" customHeight="1" x14ac:dyDescent="0.25">
      <c r="A120" s="155" t="s">
        <v>77</v>
      </c>
      <c r="B120" s="152" t="s">
        <v>74</v>
      </c>
      <c r="C120" s="153" t="s">
        <v>78</v>
      </c>
      <c r="D120" s="1" t="s">
        <v>19</v>
      </c>
      <c r="E120" s="164">
        <v>1</v>
      </c>
      <c r="F120" s="91"/>
      <c r="G120" s="91"/>
      <c r="H120" s="173"/>
      <c r="I120" s="174"/>
      <c r="J120" s="93" t="s">
        <v>79</v>
      </c>
      <c r="K120" s="1" t="s">
        <v>19</v>
      </c>
      <c r="L120" s="91">
        <v>1</v>
      </c>
      <c r="M120" s="74">
        <v>1.5</v>
      </c>
      <c r="N120" s="72">
        <f t="shared" si="50"/>
        <v>1.7287500000000002</v>
      </c>
      <c r="O120" s="79">
        <f t="shared" si="36"/>
        <v>2.8161337500000005</v>
      </c>
      <c r="P120" s="72">
        <f t="shared" si="51"/>
        <v>1.7287500000000002</v>
      </c>
      <c r="Q120" s="79">
        <f t="shared" si="52"/>
        <v>2.8161337500000005</v>
      </c>
      <c r="R120" s="22"/>
      <c r="S120" s="22"/>
      <c r="T120" s="22"/>
      <c r="U120" s="22"/>
      <c r="V120" s="22"/>
      <c r="W120" s="22"/>
      <c r="AA120" s="24">
        <v>1.7287500000000002</v>
      </c>
      <c r="AB120" s="24">
        <v>1.629</v>
      </c>
    </row>
    <row r="121" spans="1:28" s="24" customFormat="1" ht="14.25" customHeight="1" x14ac:dyDescent="0.25">
      <c r="A121" s="242" t="s">
        <v>80</v>
      </c>
      <c r="B121" s="245" t="s">
        <v>81</v>
      </c>
      <c r="C121" s="215" t="s">
        <v>82</v>
      </c>
      <c r="D121" s="218" t="s">
        <v>88</v>
      </c>
      <c r="E121" s="221">
        <v>1.2</v>
      </c>
      <c r="F121" s="224">
        <v>0.214</v>
      </c>
      <c r="G121" s="227">
        <v>2.9999999999999997E-4</v>
      </c>
      <c r="H121" s="189">
        <f t="shared" si="45"/>
        <v>0.49940109999999999</v>
      </c>
      <c r="I121" s="183">
        <f t="shared" si="46"/>
        <v>9.1120499999999989E-4</v>
      </c>
      <c r="J121" s="5" t="s">
        <v>22</v>
      </c>
      <c r="K121" s="62" t="s">
        <v>20</v>
      </c>
      <c r="L121" s="3">
        <v>0.224</v>
      </c>
      <c r="M121" s="74">
        <v>1</v>
      </c>
      <c r="N121" s="177">
        <f>((M121*L121)+(M122*L122)+(M123*L123))*1.1525</f>
        <v>0.28620032500000003</v>
      </c>
      <c r="O121" s="79">
        <f t="shared" si="36"/>
        <v>1.2812290742700001</v>
      </c>
      <c r="P121" s="177">
        <f>N121*E121</f>
        <v>0.34344039000000004</v>
      </c>
      <c r="Q121" s="177">
        <f>O121*E121</f>
        <v>1.537474889124</v>
      </c>
      <c r="R121" s="22"/>
      <c r="S121" s="22"/>
      <c r="T121" s="22"/>
      <c r="U121" s="22"/>
      <c r="V121" s="22"/>
      <c r="W121" s="22"/>
      <c r="AA121" s="24">
        <v>0.78651263000000005</v>
      </c>
      <c r="AB121" s="24">
        <v>1.629</v>
      </c>
    </row>
    <row r="122" spans="1:28" s="24" customFormat="1" ht="14.25" hidden="1" customHeight="1" x14ac:dyDescent="0.25">
      <c r="A122" s="243"/>
      <c r="B122" s="246"/>
      <c r="C122" s="216"/>
      <c r="D122" s="219"/>
      <c r="E122" s="222"/>
      <c r="F122" s="225"/>
      <c r="G122" s="228"/>
      <c r="H122" s="190"/>
      <c r="I122" s="184"/>
      <c r="J122" s="5" t="s">
        <v>23</v>
      </c>
      <c r="K122" s="62" t="s">
        <v>20</v>
      </c>
      <c r="L122" s="3">
        <v>2.7E-2</v>
      </c>
      <c r="M122" s="74">
        <v>0.79</v>
      </c>
      <c r="N122" s="177"/>
      <c r="O122" s="79">
        <f t="shared" si="36"/>
        <v>0</v>
      </c>
      <c r="P122" s="177"/>
      <c r="Q122" s="177"/>
      <c r="R122" s="22"/>
      <c r="S122" s="22"/>
      <c r="T122" s="22"/>
      <c r="U122" s="22"/>
      <c r="V122" s="22"/>
      <c r="W122" s="22"/>
      <c r="AB122" s="24">
        <v>1.629</v>
      </c>
    </row>
    <row r="123" spans="1:28" s="24" customFormat="1" ht="14.25" hidden="1" customHeight="1" x14ac:dyDescent="0.25">
      <c r="A123" s="244"/>
      <c r="B123" s="247"/>
      <c r="C123" s="217"/>
      <c r="D123" s="220"/>
      <c r="E123" s="223"/>
      <c r="F123" s="226"/>
      <c r="G123" s="229"/>
      <c r="H123" s="191"/>
      <c r="I123" s="185"/>
      <c r="J123" s="7" t="s">
        <v>83</v>
      </c>
      <c r="K123" s="62" t="s">
        <v>20</v>
      </c>
      <c r="L123" s="3">
        <v>2E-3</v>
      </c>
      <c r="M123" s="74">
        <v>1.5</v>
      </c>
      <c r="N123" s="177"/>
      <c r="O123" s="79">
        <f t="shared" si="36"/>
        <v>0</v>
      </c>
      <c r="P123" s="177"/>
      <c r="Q123" s="177"/>
      <c r="R123" s="22"/>
      <c r="S123" s="22"/>
      <c r="T123" s="22"/>
      <c r="U123" s="22"/>
      <c r="V123" s="22"/>
      <c r="W123" s="22"/>
      <c r="AB123" s="24">
        <v>1.629</v>
      </c>
    </row>
    <row r="124" spans="1:28" s="24" customFormat="1" ht="14.25" customHeight="1" x14ac:dyDescent="0.25">
      <c r="A124" s="69"/>
      <c r="B124" s="28"/>
      <c r="C124" s="55" t="s">
        <v>50</v>
      </c>
      <c r="D124" s="70"/>
      <c r="E124" s="70"/>
      <c r="F124" s="70"/>
      <c r="G124" s="70"/>
      <c r="H124" s="70"/>
      <c r="I124" s="70"/>
      <c r="J124" s="16"/>
      <c r="K124" s="70"/>
      <c r="L124" s="75"/>
      <c r="M124" s="75"/>
      <c r="N124" s="70"/>
      <c r="O124" s="79"/>
      <c r="P124" s="70"/>
      <c r="Q124" s="130">
        <f>SUM(Q93:Q123)</f>
        <v>752.66217559350798</v>
      </c>
      <c r="R124" s="10"/>
      <c r="S124" s="10"/>
      <c r="T124" s="131"/>
      <c r="U124" s="132"/>
      <c r="V124" s="132"/>
      <c r="W124" s="132"/>
      <c r="AB124" s="24">
        <v>1.629</v>
      </c>
    </row>
    <row r="125" spans="1:28" s="24" customFormat="1" ht="32.25" customHeight="1" x14ac:dyDescent="0.25">
      <c r="A125" s="69"/>
      <c r="B125" s="28"/>
      <c r="C125" s="55" t="s">
        <v>141</v>
      </c>
      <c r="D125" s="70"/>
      <c r="E125" s="70"/>
      <c r="F125" s="70"/>
      <c r="G125" s="70"/>
      <c r="H125" s="70"/>
      <c r="I125" s="70"/>
      <c r="J125" s="16"/>
      <c r="K125" s="70"/>
      <c r="L125" s="75"/>
      <c r="M125" s="75"/>
      <c r="N125" s="70"/>
      <c r="O125" s="79"/>
      <c r="P125" s="70"/>
      <c r="Q125" s="130"/>
      <c r="R125" s="10"/>
      <c r="S125" s="10"/>
      <c r="T125" s="132"/>
      <c r="U125" s="132"/>
      <c r="V125" s="132"/>
      <c r="W125" s="132"/>
      <c r="AB125" s="24">
        <v>1.629</v>
      </c>
    </row>
    <row r="126" spans="1:28" s="24" customFormat="1" ht="30" customHeight="1" x14ac:dyDescent="0.25">
      <c r="A126" s="69">
        <v>1</v>
      </c>
      <c r="B126" s="70" t="s">
        <v>53</v>
      </c>
      <c r="C126" s="16" t="s">
        <v>90</v>
      </c>
      <c r="D126" s="69" t="s">
        <v>115</v>
      </c>
      <c r="E126" s="80">
        <v>15</v>
      </c>
      <c r="F126" s="69"/>
      <c r="G126" s="69"/>
      <c r="H126" s="71"/>
      <c r="I126" s="71"/>
      <c r="J126" s="4"/>
      <c r="K126" s="69"/>
      <c r="L126" s="74"/>
      <c r="M126" s="69"/>
      <c r="N126" s="72"/>
      <c r="O126" s="79">
        <f t="shared" si="36"/>
        <v>8.1449999999999996</v>
      </c>
      <c r="P126" s="72"/>
      <c r="Q126" s="79">
        <f>O126*E126</f>
        <v>122.175</v>
      </c>
      <c r="S126" s="44">
        <v>50</v>
      </c>
      <c r="AA126" s="24">
        <v>5</v>
      </c>
      <c r="AB126" s="24">
        <v>1.629</v>
      </c>
    </row>
    <row r="127" spans="1:28" s="24" customFormat="1" ht="21.75" customHeight="1" x14ac:dyDescent="0.25">
      <c r="A127" s="69">
        <v>2</v>
      </c>
      <c r="B127" s="70" t="s">
        <v>91</v>
      </c>
      <c r="C127" s="16" t="s">
        <v>92</v>
      </c>
      <c r="D127" s="69" t="s">
        <v>115</v>
      </c>
      <c r="E127" s="109">
        <v>5</v>
      </c>
      <c r="F127" s="69">
        <v>1.4E-2</v>
      </c>
      <c r="G127" s="69">
        <v>0.30299999999999999</v>
      </c>
      <c r="H127" s="71">
        <f t="shared" ref="H127:H137" si="53">F127*$H$9</f>
        <v>3.2671100000000002E-2</v>
      </c>
      <c r="I127" s="71">
        <f>G127*$I$9</f>
        <v>0.92031704999999997</v>
      </c>
      <c r="J127" s="4"/>
      <c r="K127" s="69"/>
      <c r="L127" s="74"/>
      <c r="M127" s="69"/>
      <c r="N127" s="72"/>
      <c r="O127" s="79">
        <f t="shared" si="36"/>
        <v>1.5524176963499998</v>
      </c>
      <c r="P127" s="72"/>
      <c r="Q127" s="79">
        <f>O127*E127</f>
        <v>7.7620884817499993</v>
      </c>
      <c r="S127" s="44"/>
      <c r="AA127" s="24">
        <v>0.95298814999999992</v>
      </c>
      <c r="AB127" s="24">
        <v>1.629</v>
      </c>
    </row>
    <row r="128" spans="1:28" s="24" customFormat="1" ht="21.75" customHeight="1" x14ac:dyDescent="0.25">
      <c r="A128" s="69">
        <v>3</v>
      </c>
      <c r="B128" s="70" t="s">
        <v>93</v>
      </c>
      <c r="C128" s="16" t="s">
        <v>94</v>
      </c>
      <c r="D128" s="69" t="s">
        <v>115</v>
      </c>
      <c r="E128" s="109">
        <v>10</v>
      </c>
      <c r="F128" s="69">
        <v>1.0999999999999999E-2</v>
      </c>
      <c r="G128" s="69">
        <v>0.224</v>
      </c>
      <c r="H128" s="71">
        <f t="shared" si="53"/>
        <v>2.5670149999999999E-2</v>
      </c>
      <c r="I128" s="71">
        <f t="shared" ref="I128:I129" si="54">G128*$I$9</f>
        <v>0.68036640000000004</v>
      </c>
      <c r="J128" s="4"/>
      <c r="K128" s="69"/>
      <c r="L128" s="74"/>
      <c r="M128" s="69"/>
      <c r="N128" s="72"/>
      <c r="O128" s="79">
        <f t="shared" si="36"/>
        <v>1.1501335399499999</v>
      </c>
      <c r="P128" s="72"/>
      <c r="Q128" s="79">
        <f>O128*E128</f>
        <v>11.501335399499999</v>
      </c>
      <c r="S128" s="44">
        <v>940</v>
      </c>
      <c r="AA128" s="24">
        <v>0.70603654999999998</v>
      </c>
      <c r="AB128" s="24">
        <v>1.629</v>
      </c>
    </row>
    <row r="129" spans="1:28" s="24" customFormat="1" ht="21.75" customHeight="1" x14ac:dyDescent="0.25">
      <c r="A129" s="69">
        <v>4</v>
      </c>
      <c r="B129" s="70" t="s">
        <v>95</v>
      </c>
      <c r="C129" s="16" t="s">
        <v>96</v>
      </c>
      <c r="D129" s="69" t="s">
        <v>115</v>
      </c>
      <c r="E129" s="109">
        <v>6</v>
      </c>
      <c r="F129" s="69">
        <v>8.0000000000000002E-3</v>
      </c>
      <c r="G129" s="69">
        <v>0.17299999999999999</v>
      </c>
      <c r="H129" s="71">
        <f t="shared" si="53"/>
        <v>1.86692E-2</v>
      </c>
      <c r="I129" s="71">
        <f t="shared" si="54"/>
        <v>0.52546154999999994</v>
      </c>
      <c r="J129" s="4"/>
      <c r="K129" s="69"/>
      <c r="L129" s="74"/>
      <c r="M129" s="69"/>
      <c r="N129" s="72"/>
      <c r="O129" s="79">
        <f t="shared" si="36"/>
        <v>0.88638899174999997</v>
      </c>
      <c r="P129" s="72"/>
      <c r="Q129" s="79">
        <f>O129*E129</f>
        <v>5.3183339504999996</v>
      </c>
      <c r="S129" s="44"/>
      <c r="AA129" s="24">
        <v>0.54413075</v>
      </c>
      <c r="AB129" s="24">
        <v>1.629</v>
      </c>
    </row>
    <row r="130" spans="1:28" s="24" customFormat="1" ht="21.75" customHeight="1" x14ac:dyDescent="0.25">
      <c r="A130" s="69">
        <v>5</v>
      </c>
      <c r="B130" s="70" t="s">
        <v>40</v>
      </c>
      <c r="C130" s="16" t="s">
        <v>41</v>
      </c>
      <c r="D130" s="69" t="s">
        <v>115</v>
      </c>
      <c r="E130" s="109">
        <v>8</v>
      </c>
      <c r="F130" s="69">
        <v>1.94</v>
      </c>
      <c r="G130" s="69"/>
      <c r="H130" s="71">
        <f t="shared" si="53"/>
        <v>4.5272809999999994</v>
      </c>
      <c r="I130" s="71"/>
      <c r="J130" s="4"/>
      <c r="K130" s="69"/>
      <c r="L130" s="74"/>
      <c r="M130" s="69"/>
      <c r="N130" s="72"/>
      <c r="O130" s="79">
        <f t="shared" si="36"/>
        <v>7.3749407489999994</v>
      </c>
      <c r="P130" s="72"/>
      <c r="Q130" s="79">
        <f t="shared" ref="Q130:Q133" si="55">O130*E130</f>
        <v>58.999525991999995</v>
      </c>
      <c r="S130" s="44">
        <v>74.569999999999993</v>
      </c>
      <c r="AA130" s="24">
        <v>4.5272809999999994</v>
      </c>
      <c r="AB130" s="24">
        <v>1.629</v>
      </c>
    </row>
    <row r="131" spans="1:28" s="18" customFormat="1" ht="21.75" customHeight="1" x14ac:dyDescent="0.25">
      <c r="A131" s="95">
        <v>6</v>
      </c>
      <c r="B131" s="96" t="s">
        <v>42</v>
      </c>
      <c r="C131" s="97" t="s">
        <v>43</v>
      </c>
      <c r="D131" s="69" t="s">
        <v>115</v>
      </c>
      <c r="E131" s="98">
        <v>8.8000000000000007</v>
      </c>
      <c r="F131" s="37">
        <v>1.1000000000000001</v>
      </c>
      <c r="G131" s="37"/>
      <c r="H131" s="71">
        <f t="shared" si="53"/>
        <v>2.567015</v>
      </c>
      <c r="I131" s="71"/>
      <c r="J131" s="99"/>
      <c r="K131" s="100"/>
      <c r="L131" s="42"/>
      <c r="M131" s="49"/>
      <c r="N131" s="49"/>
      <c r="O131" s="79">
        <f t="shared" si="36"/>
        <v>4.1816674350000005</v>
      </c>
      <c r="P131" s="49"/>
      <c r="Q131" s="79">
        <f t="shared" si="55"/>
        <v>36.798673428000008</v>
      </c>
      <c r="AA131" s="18">
        <v>2.567015</v>
      </c>
      <c r="AB131" s="24">
        <v>1.629</v>
      </c>
    </row>
    <row r="132" spans="1:28" s="22" customFormat="1" ht="36" x14ac:dyDescent="0.25">
      <c r="A132" s="81">
        <v>7</v>
      </c>
      <c r="B132" s="19" t="s">
        <v>86</v>
      </c>
      <c r="C132" s="16" t="s">
        <v>142</v>
      </c>
      <c r="D132" s="69" t="s">
        <v>115</v>
      </c>
      <c r="E132" s="109">
        <v>6.7</v>
      </c>
      <c r="F132" s="81">
        <v>0.42299999999999999</v>
      </c>
      <c r="G132" s="81">
        <v>0.78</v>
      </c>
      <c r="H132" s="71">
        <f t="shared" si="53"/>
        <v>0.98713394999999993</v>
      </c>
      <c r="I132" s="37">
        <f t="shared" ref="I132:I133" si="56">G132*$I$9</f>
        <v>2.3691330000000002</v>
      </c>
      <c r="J132" s="20"/>
      <c r="K132" s="81"/>
      <c r="L132" s="41"/>
      <c r="M132" s="21"/>
      <c r="N132" s="72"/>
      <c r="O132" s="79">
        <f t="shared" si="36"/>
        <v>5.4673588615500002</v>
      </c>
      <c r="P132" s="49"/>
      <c r="Q132" s="79">
        <f t="shared" si="55"/>
        <v>36.631304372385003</v>
      </c>
      <c r="AA132" s="22">
        <v>3.3562669500000002</v>
      </c>
      <c r="AB132" s="24">
        <v>1.629</v>
      </c>
    </row>
    <row r="133" spans="1:28" s="22" customFormat="1" ht="36" x14ac:dyDescent="0.25">
      <c r="A133" s="81">
        <v>8</v>
      </c>
      <c r="B133" s="19" t="s">
        <v>86</v>
      </c>
      <c r="C133" s="16" t="s">
        <v>143</v>
      </c>
      <c r="D133" s="69" t="s">
        <v>115</v>
      </c>
      <c r="E133" s="109">
        <v>20.100000000000001</v>
      </c>
      <c r="F133" s="81">
        <v>0.42299999999999999</v>
      </c>
      <c r="G133" s="81">
        <v>0.78</v>
      </c>
      <c r="H133" s="71">
        <f t="shared" si="53"/>
        <v>0.98713394999999993</v>
      </c>
      <c r="I133" s="37">
        <f t="shared" si="56"/>
        <v>2.3691330000000002</v>
      </c>
      <c r="J133" s="20"/>
      <c r="K133" s="81"/>
      <c r="L133" s="41"/>
      <c r="M133" s="21"/>
      <c r="N133" s="72"/>
      <c r="O133" s="79">
        <f t="shared" si="36"/>
        <v>5.4673588615500002</v>
      </c>
      <c r="P133" s="49"/>
      <c r="Q133" s="79">
        <f t="shared" si="55"/>
        <v>109.89391311715501</v>
      </c>
      <c r="AA133" s="22">
        <v>3.3562669500000002</v>
      </c>
      <c r="AB133" s="24">
        <v>1.629</v>
      </c>
    </row>
    <row r="134" spans="1:28" s="24" customFormat="1" ht="21.75" customHeight="1" x14ac:dyDescent="0.25">
      <c r="A134" s="69">
        <v>9</v>
      </c>
      <c r="B134" s="70" t="s">
        <v>97</v>
      </c>
      <c r="C134" s="16" t="s">
        <v>98</v>
      </c>
      <c r="D134" s="69" t="s">
        <v>115</v>
      </c>
      <c r="E134" s="109">
        <v>18</v>
      </c>
      <c r="F134" s="69">
        <v>7.3999999999999996E-2</v>
      </c>
      <c r="G134" s="69">
        <v>6.7000000000000004E-2</v>
      </c>
      <c r="H134" s="71">
        <f t="shared" si="53"/>
        <v>0.17269009999999999</v>
      </c>
      <c r="I134" s="71">
        <f>G134*$I$9</f>
        <v>0.20350245</v>
      </c>
      <c r="J134" s="4"/>
      <c r="K134" s="69"/>
      <c r="L134" s="74"/>
      <c r="M134" s="74"/>
      <c r="N134" s="72"/>
      <c r="O134" s="79">
        <f t="shared" si="36"/>
        <v>0.61281766394999992</v>
      </c>
      <c r="P134" s="72"/>
      <c r="Q134" s="79">
        <f>O134*E134</f>
        <v>11.030717951099998</v>
      </c>
      <c r="AA134" s="24">
        <v>0.37619254999999996</v>
      </c>
      <c r="AB134" s="24">
        <v>1.629</v>
      </c>
    </row>
    <row r="135" spans="1:28" s="13" customFormat="1" ht="21.75" customHeight="1" x14ac:dyDescent="0.25">
      <c r="A135" s="81">
        <v>10</v>
      </c>
      <c r="B135" s="19" t="s">
        <v>99</v>
      </c>
      <c r="C135" s="40" t="s">
        <v>100</v>
      </c>
      <c r="D135" s="69" t="s">
        <v>115</v>
      </c>
      <c r="E135" s="109">
        <v>8</v>
      </c>
      <c r="F135" s="57">
        <v>7.3999999999999996E-2</v>
      </c>
      <c r="G135" s="57">
        <f>0.0172+42/1000</f>
        <v>5.9200000000000003E-2</v>
      </c>
      <c r="H135" s="71">
        <f t="shared" si="53"/>
        <v>0.17269009999999999</v>
      </c>
      <c r="I135" s="71">
        <f>G135*$I$9</f>
        <v>0.17981112000000002</v>
      </c>
      <c r="J135" s="20"/>
      <c r="K135" s="81"/>
      <c r="L135" s="41"/>
      <c r="M135" s="74"/>
      <c r="N135" s="72"/>
      <c r="O135" s="79">
        <f t="shared" si="36"/>
        <v>0.57422448737999998</v>
      </c>
      <c r="P135" s="49"/>
      <c r="Q135" s="79">
        <f t="shared" ref="Q135:Q137" si="57">O135*E135</f>
        <v>4.5937958990399999</v>
      </c>
      <c r="AA135" s="13">
        <v>0.35250122</v>
      </c>
      <c r="AB135" s="24">
        <v>1.629</v>
      </c>
    </row>
    <row r="136" spans="1:28" s="60" customFormat="1" ht="21.75" customHeight="1" x14ac:dyDescent="0.25">
      <c r="A136" s="81">
        <v>11</v>
      </c>
      <c r="B136" s="81" t="s">
        <v>49</v>
      </c>
      <c r="C136" s="40" t="s">
        <v>103</v>
      </c>
      <c r="D136" s="69" t="s">
        <v>115</v>
      </c>
      <c r="E136" s="109">
        <v>16.8</v>
      </c>
      <c r="F136" s="81">
        <v>0.56200000000000006</v>
      </c>
      <c r="G136" s="81"/>
      <c r="H136" s="71">
        <f t="shared" si="53"/>
        <v>1.3115113</v>
      </c>
      <c r="I136" s="71"/>
      <c r="J136" s="20"/>
      <c r="K136" s="81"/>
      <c r="L136" s="41"/>
      <c r="M136" s="41"/>
      <c r="N136" s="72"/>
      <c r="O136" s="79">
        <f t="shared" si="36"/>
        <v>2.1364519077000002</v>
      </c>
      <c r="P136" s="49"/>
      <c r="Q136" s="79">
        <f t="shared" si="57"/>
        <v>35.892392049360005</v>
      </c>
      <c r="U136" s="13"/>
      <c r="AA136" s="60">
        <v>1.3115113</v>
      </c>
      <c r="AB136" s="24">
        <v>1.629</v>
      </c>
    </row>
    <row r="137" spans="1:28" s="60" customFormat="1" ht="21.75" customHeight="1" x14ac:dyDescent="0.25">
      <c r="A137" s="81">
        <v>12</v>
      </c>
      <c r="B137" s="19" t="s">
        <v>52</v>
      </c>
      <c r="C137" s="16" t="s">
        <v>102</v>
      </c>
      <c r="D137" s="19" t="s">
        <v>37</v>
      </c>
      <c r="E137" s="64">
        <v>16</v>
      </c>
      <c r="F137" s="41">
        <v>0.4</v>
      </c>
      <c r="G137" s="41">
        <v>0.35</v>
      </c>
      <c r="H137" s="71">
        <f t="shared" si="53"/>
        <v>0.93346000000000007</v>
      </c>
      <c r="I137" s="71">
        <f>G137*$I$9</f>
        <v>1.0630724999999999</v>
      </c>
      <c r="J137" s="58"/>
      <c r="K137" s="59"/>
      <c r="L137" s="59"/>
      <c r="M137" s="75"/>
      <c r="N137" s="41"/>
      <c r="O137" s="79">
        <f t="shared" si="36"/>
        <v>3.2523514424999997</v>
      </c>
      <c r="P137" s="49"/>
      <c r="Q137" s="79">
        <f t="shared" si="57"/>
        <v>52.037623079999996</v>
      </c>
      <c r="AA137" s="60">
        <v>1.9965324999999998</v>
      </c>
      <c r="AB137" s="24">
        <v>1.629</v>
      </c>
    </row>
    <row r="138" spans="1:28" s="24" customFormat="1" ht="34.5" customHeight="1" x14ac:dyDescent="0.25">
      <c r="A138" s="81"/>
      <c r="B138" s="169"/>
      <c r="C138" s="143" t="s">
        <v>140</v>
      </c>
      <c r="D138" s="19"/>
      <c r="E138" s="109"/>
      <c r="F138" s="81"/>
      <c r="G138" s="81"/>
      <c r="H138" s="65"/>
      <c r="I138" s="41"/>
      <c r="J138" s="40"/>
      <c r="K138" s="81"/>
      <c r="L138" s="41"/>
      <c r="M138" s="74"/>
      <c r="N138" s="72"/>
      <c r="O138" s="79"/>
      <c r="P138" s="72"/>
      <c r="Q138" s="79"/>
      <c r="R138" s="129"/>
      <c r="S138" s="129"/>
      <c r="T138" s="129"/>
      <c r="U138" s="129"/>
      <c r="V138" s="129"/>
      <c r="W138" s="129"/>
      <c r="AB138" s="24">
        <v>1.629</v>
      </c>
    </row>
    <row r="139" spans="1:28" s="22" customFormat="1" ht="23.25" customHeight="1" x14ac:dyDescent="0.25">
      <c r="A139" s="117" t="s">
        <v>30</v>
      </c>
      <c r="B139" s="117" t="s">
        <v>67</v>
      </c>
      <c r="C139" s="67" t="s">
        <v>139</v>
      </c>
      <c r="D139" s="118" t="s">
        <v>28</v>
      </c>
      <c r="E139" s="51">
        <v>16</v>
      </c>
      <c r="F139" s="127">
        <v>1.1000000000000001</v>
      </c>
      <c r="G139" s="127">
        <v>0.39</v>
      </c>
      <c r="H139" s="71">
        <f t="shared" ref="H139:H140" si="58">F139*$H$9</f>
        <v>2.567015</v>
      </c>
      <c r="I139" s="71">
        <f t="shared" ref="I139:I140" si="59">G139*$I$9</f>
        <v>1.1845665000000001</v>
      </c>
      <c r="J139" s="67" t="s">
        <v>21</v>
      </c>
      <c r="K139" s="118" t="s">
        <v>25</v>
      </c>
      <c r="L139" s="119">
        <v>0.4</v>
      </c>
      <c r="M139" s="74">
        <v>3.05</v>
      </c>
      <c r="N139" s="79">
        <f>L139*M139*1.1525</f>
        <v>1.40605</v>
      </c>
      <c r="O139" s="79">
        <f t="shared" si="36"/>
        <v>8.4017817135000019</v>
      </c>
      <c r="P139" s="170">
        <f>N139*E139</f>
        <v>22.4968</v>
      </c>
      <c r="Q139" s="170">
        <f>O139*E139</f>
        <v>134.42850741600003</v>
      </c>
      <c r="AA139" s="22">
        <v>5.1576315000000008</v>
      </c>
      <c r="AB139" s="24">
        <v>1.629</v>
      </c>
    </row>
    <row r="140" spans="1:28" ht="27" customHeight="1" x14ac:dyDescent="0.25">
      <c r="A140" s="178">
        <v>2</v>
      </c>
      <c r="B140" s="179" t="s">
        <v>105</v>
      </c>
      <c r="C140" s="180" t="s">
        <v>106</v>
      </c>
      <c r="D140" s="179" t="s">
        <v>34</v>
      </c>
      <c r="E140" s="181">
        <v>16</v>
      </c>
      <c r="F140" s="178">
        <v>0.97</v>
      </c>
      <c r="G140" s="178">
        <v>0.08</v>
      </c>
      <c r="H140" s="182">
        <f t="shared" si="58"/>
        <v>2.2636404999999997</v>
      </c>
      <c r="I140" s="182">
        <f t="shared" si="59"/>
        <v>0.24298800000000001</v>
      </c>
      <c r="J140" s="4" t="s">
        <v>38</v>
      </c>
      <c r="K140" s="69" t="s">
        <v>34</v>
      </c>
      <c r="L140" s="74">
        <v>1</v>
      </c>
      <c r="M140" s="74">
        <v>30</v>
      </c>
      <c r="N140" s="176">
        <f>((M140*L140)+(M141*L141)+(M142*L142)+(M143*L143))*1.1525</f>
        <v>39.300250000000005</v>
      </c>
      <c r="O140" s="79">
        <f t="shared" si="36"/>
        <v>68.10340507650001</v>
      </c>
      <c r="P140" s="176">
        <f>N140*E140</f>
        <v>628.80400000000009</v>
      </c>
      <c r="Q140" s="177">
        <f>O140*E140</f>
        <v>1089.6544812240002</v>
      </c>
      <c r="AA140" s="10">
        <v>41.806878500000003</v>
      </c>
      <c r="AB140" s="24">
        <v>1.629</v>
      </c>
    </row>
    <row r="141" spans="1:28" ht="20.25" hidden="1" customHeight="1" x14ac:dyDescent="0.25">
      <c r="A141" s="178"/>
      <c r="B141" s="179"/>
      <c r="C141" s="180"/>
      <c r="D141" s="179"/>
      <c r="E141" s="181"/>
      <c r="F141" s="178"/>
      <c r="G141" s="178"/>
      <c r="H141" s="182"/>
      <c r="I141" s="182"/>
      <c r="J141" s="4" t="s">
        <v>64</v>
      </c>
      <c r="K141" s="69" t="s">
        <v>34</v>
      </c>
      <c r="L141" s="74">
        <v>1</v>
      </c>
      <c r="M141" s="74">
        <v>2.5</v>
      </c>
      <c r="N141" s="176"/>
      <c r="O141" s="79">
        <f t="shared" si="36"/>
        <v>0</v>
      </c>
      <c r="P141" s="176"/>
      <c r="Q141" s="177"/>
      <c r="R141" s="120"/>
      <c r="AB141" s="24">
        <v>1.629</v>
      </c>
    </row>
    <row r="142" spans="1:28" ht="15.75" hidden="1" customHeight="1" x14ac:dyDescent="0.25">
      <c r="A142" s="178"/>
      <c r="B142" s="179"/>
      <c r="C142" s="180"/>
      <c r="D142" s="179"/>
      <c r="E142" s="181"/>
      <c r="F142" s="178"/>
      <c r="G142" s="178"/>
      <c r="H142" s="182"/>
      <c r="I142" s="182"/>
      <c r="J142" s="4" t="s">
        <v>63</v>
      </c>
      <c r="K142" s="69" t="s">
        <v>36</v>
      </c>
      <c r="L142" s="74">
        <v>1.1000000000000001</v>
      </c>
      <c r="M142" s="74">
        <v>1</v>
      </c>
      <c r="N142" s="176"/>
      <c r="O142" s="79">
        <f t="shared" si="36"/>
        <v>0</v>
      </c>
      <c r="P142" s="176"/>
      <c r="Q142" s="177"/>
      <c r="AB142" s="24">
        <v>1.629</v>
      </c>
    </row>
    <row r="143" spans="1:28" ht="21.75" hidden="1" customHeight="1" x14ac:dyDescent="0.25">
      <c r="A143" s="178"/>
      <c r="B143" s="179"/>
      <c r="C143" s="180"/>
      <c r="D143" s="179"/>
      <c r="E143" s="181"/>
      <c r="F143" s="178"/>
      <c r="G143" s="178"/>
      <c r="H143" s="182"/>
      <c r="I143" s="182"/>
      <c r="J143" s="4" t="s">
        <v>61</v>
      </c>
      <c r="K143" s="69" t="s">
        <v>34</v>
      </c>
      <c r="L143" s="74">
        <v>1</v>
      </c>
      <c r="M143" s="74">
        <v>0.5</v>
      </c>
      <c r="N143" s="176"/>
      <c r="O143" s="79">
        <f t="shared" si="36"/>
        <v>0</v>
      </c>
      <c r="P143" s="176"/>
      <c r="Q143" s="177"/>
      <c r="AB143" s="24">
        <v>1.629</v>
      </c>
    </row>
    <row r="144" spans="1:28" ht="30.75" customHeight="1" x14ac:dyDescent="0.25">
      <c r="A144" s="69">
        <v>3</v>
      </c>
      <c r="B144" s="70" t="s">
        <v>107</v>
      </c>
      <c r="C144" s="16" t="s">
        <v>108</v>
      </c>
      <c r="D144" s="70" t="s">
        <v>33</v>
      </c>
      <c r="E144" s="109">
        <v>96</v>
      </c>
      <c r="F144" s="69">
        <v>0.19</v>
      </c>
      <c r="G144" s="69">
        <v>0.02</v>
      </c>
      <c r="H144" s="71">
        <f t="shared" ref="H144:H145" si="60">F144*$H$9</f>
        <v>0.4433935</v>
      </c>
      <c r="I144" s="71">
        <f t="shared" ref="I144" si="61">G144*$I$9</f>
        <v>6.0747000000000002E-2</v>
      </c>
      <c r="J144" s="4" t="s">
        <v>109</v>
      </c>
      <c r="K144" s="69" t="s">
        <v>33</v>
      </c>
      <c r="L144" s="74">
        <v>1</v>
      </c>
      <c r="M144" s="74">
        <v>1.54</v>
      </c>
      <c r="N144" s="79">
        <f t="shared" ref="N144:N145" si="62">L144*M144*1.1525</f>
        <v>1.7748500000000003</v>
      </c>
      <c r="O144" s="79">
        <f t="shared" si="36"/>
        <v>3.7124755245000007</v>
      </c>
      <c r="P144" s="42">
        <f t="shared" ref="P144:P145" si="63">N144*E144</f>
        <v>170.38560000000001</v>
      </c>
      <c r="Q144" s="42">
        <f t="shared" ref="Q144:Q145" si="64">O144*E144</f>
        <v>356.39765035200008</v>
      </c>
      <c r="AA144" s="10">
        <v>2.2789905000000004</v>
      </c>
      <c r="AB144" s="24">
        <v>1.629</v>
      </c>
    </row>
    <row r="145" spans="1:28" s="24" customFormat="1" ht="27.75" customHeight="1" x14ac:dyDescent="0.25">
      <c r="A145" s="66" t="s">
        <v>77</v>
      </c>
      <c r="B145" s="66" t="s">
        <v>66</v>
      </c>
      <c r="C145" s="7" t="s">
        <v>110</v>
      </c>
      <c r="D145" s="62" t="s">
        <v>88</v>
      </c>
      <c r="E145" s="51">
        <v>17.12</v>
      </c>
      <c r="F145" s="63">
        <v>0.3</v>
      </c>
      <c r="G145" s="63"/>
      <c r="H145" s="71">
        <f t="shared" si="60"/>
        <v>0.70009500000000002</v>
      </c>
      <c r="I145" s="71"/>
      <c r="J145" s="45" t="s">
        <v>26</v>
      </c>
      <c r="K145" s="46" t="s">
        <v>20</v>
      </c>
      <c r="L145" s="3">
        <v>2.4</v>
      </c>
      <c r="M145" s="74">
        <v>0.16500000000000001</v>
      </c>
      <c r="N145" s="79">
        <f t="shared" si="62"/>
        <v>0.45639000000000007</v>
      </c>
      <c r="O145" s="79">
        <f t="shared" si="36"/>
        <v>1.8839140649999999</v>
      </c>
      <c r="P145" s="42">
        <f t="shared" si="63"/>
        <v>7.8133968000000014</v>
      </c>
      <c r="Q145" s="42">
        <f t="shared" si="64"/>
        <v>32.252608792800004</v>
      </c>
      <c r="R145" s="13"/>
      <c r="S145" s="13"/>
      <c r="T145" s="13"/>
      <c r="U145" s="13"/>
      <c r="V145" s="13"/>
      <c r="W145" s="13"/>
      <c r="AA145" s="24">
        <v>1.156485</v>
      </c>
      <c r="AB145" s="24">
        <v>1.629</v>
      </c>
    </row>
    <row r="146" spans="1:28" s="24" customFormat="1" ht="14.25" customHeight="1" x14ac:dyDescent="0.25">
      <c r="A146" s="69"/>
      <c r="B146" s="28"/>
      <c r="C146" s="55" t="s">
        <v>50</v>
      </c>
      <c r="D146" s="70"/>
      <c r="E146" s="70"/>
      <c r="F146" s="70"/>
      <c r="G146" s="70"/>
      <c r="H146" s="70"/>
      <c r="I146" s="70"/>
      <c r="J146" s="16"/>
      <c r="K146" s="70"/>
      <c r="L146" s="75"/>
      <c r="M146" s="75"/>
      <c r="N146" s="70"/>
      <c r="O146" s="79"/>
      <c r="P146" s="70"/>
      <c r="Q146" s="130">
        <f>SUM(Q126:Q145)</f>
        <v>2105.3679515055906</v>
      </c>
      <c r="R146" s="10"/>
      <c r="S146" s="10"/>
      <c r="T146" s="131"/>
      <c r="U146" s="132"/>
      <c r="V146" s="132"/>
      <c r="W146" s="132"/>
      <c r="AB146" s="24">
        <v>1.629</v>
      </c>
    </row>
    <row r="147" spans="1:28" ht="20.25" customHeight="1" x14ac:dyDescent="0.25">
      <c r="A147" s="69"/>
      <c r="B147" s="69"/>
      <c r="C147" s="88" t="s">
        <v>146</v>
      </c>
      <c r="D147" s="69"/>
      <c r="E147" s="64"/>
      <c r="F147" s="69"/>
      <c r="G147" s="69"/>
      <c r="H147" s="74"/>
      <c r="I147" s="74"/>
      <c r="J147" s="4"/>
      <c r="K147" s="69"/>
      <c r="L147" s="69"/>
      <c r="M147" s="69"/>
      <c r="N147" s="69"/>
      <c r="O147" s="79"/>
      <c r="P147" s="74"/>
      <c r="Q147" s="74"/>
      <c r="T147" s="17"/>
      <c r="AB147" s="24">
        <v>1.629</v>
      </c>
    </row>
    <row r="148" spans="1:28" s="24" customFormat="1" ht="30" customHeight="1" x14ac:dyDescent="0.25">
      <c r="A148" s="69">
        <v>1</v>
      </c>
      <c r="B148" s="70" t="s">
        <v>53</v>
      </c>
      <c r="C148" s="16" t="s">
        <v>90</v>
      </c>
      <c r="D148" s="69" t="s">
        <v>115</v>
      </c>
      <c r="E148" s="80">
        <v>42</v>
      </c>
      <c r="F148" s="69"/>
      <c r="G148" s="69"/>
      <c r="H148" s="71"/>
      <c r="I148" s="71"/>
      <c r="J148" s="4"/>
      <c r="K148" s="69"/>
      <c r="L148" s="74"/>
      <c r="M148" s="69"/>
      <c r="N148" s="72"/>
      <c r="O148" s="79">
        <f t="shared" ref="O148:O187" si="65">AA148*AB148</f>
        <v>8.1449999999999996</v>
      </c>
      <c r="P148" s="72"/>
      <c r="Q148" s="79">
        <f>O148*E148</f>
        <v>342.09</v>
      </c>
      <c r="S148" s="44">
        <v>50</v>
      </c>
      <c r="AA148" s="24">
        <v>5</v>
      </c>
      <c r="AB148" s="24">
        <v>1.629</v>
      </c>
    </row>
    <row r="149" spans="1:28" s="24" customFormat="1" ht="20.25" customHeight="1" x14ac:dyDescent="0.25">
      <c r="A149" s="69">
        <v>2</v>
      </c>
      <c r="B149" s="70" t="s">
        <v>91</v>
      </c>
      <c r="C149" s="16" t="s">
        <v>92</v>
      </c>
      <c r="D149" s="69" t="s">
        <v>115</v>
      </c>
      <c r="E149" s="109">
        <v>70</v>
      </c>
      <c r="F149" s="69">
        <v>1.4E-2</v>
      </c>
      <c r="G149" s="69">
        <v>0.30299999999999999</v>
      </c>
      <c r="H149" s="71">
        <f t="shared" ref="H149:H160" si="66">F149*$H$9</f>
        <v>3.2671100000000002E-2</v>
      </c>
      <c r="I149" s="71">
        <f>G149*$I$9</f>
        <v>0.92031704999999997</v>
      </c>
      <c r="J149" s="4"/>
      <c r="K149" s="69"/>
      <c r="L149" s="74"/>
      <c r="M149" s="69"/>
      <c r="N149" s="72"/>
      <c r="O149" s="79">
        <f t="shared" si="65"/>
        <v>1.5524176963499998</v>
      </c>
      <c r="P149" s="72"/>
      <c r="Q149" s="79">
        <f>O149*E149</f>
        <v>108.66923874449999</v>
      </c>
      <c r="S149" s="44"/>
      <c r="AA149" s="24">
        <v>0.95298814999999992</v>
      </c>
      <c r="AB149" s="24">
        <v>1.629</v>
      </c>
    </row>
    <row r="150" spans="1:28" s="24" customFormat="1" ht="20.25" customHeight="1" x14ac:dyDescent="0.25">
      <c r="A150" s="69">
        <v>3</v>
      </c>
      <c r="B150" s="70" t="s">
        <v>93</v>
      </c>
      <c r="C150" s="16" t="s">
        <v>94</v>
      </c>
      <c r="D150" s="69" t="s">
        <v>115</v>
      </c>
      <c r="E150" s="109">
        <v>35</v>
      </c>
      <c r="F150" s="69">
        <v>1.0999999999999999E-2</v>
      </c>
      <c r="G150" s="69">
        <v>0.224</v>
      </c>
      <c r="H150" s="71">
        <f t="shared" si="66"/>
        <v>2.5670149999999999E-2</v>
      </c>
      <c r="I150" s="71">
        <f t="shared" ref="I150:I151" si="67">G150*$I$9</f>
        <v>0.68036640000000004</v>
      </c>
      <c r="J150" s="4"/>
      <c r="K150" s="69"/>
      <c r="L150" s="74"/>
      <c r="M150" s="69"/>
      <c r="N150" s="72"/>
      <c r="O150" s="79">
        <f t="shared" si="65"/>
        <v>1.1501335399499999</v>
      </c>
      <c r="P150" s="72"/>
      <c r="Q150" s="79">
        <f>O150*E150</f>
        <v>40.254673898249997</v>
      </c>
      <c r="S150" s="44">
        <v>940</v>
      </c>
      <c r="AA150" s="24">
        <v>0.70603654999999998</v>
      </c>
      <c r="AB150" s="24">
        <v>1.629</v>
      </c>
    </row>
    <row r="151" spans="1:28" s="24" customFormat="1" ht="20.25" customHeight="1" x14ac:dyDescent="0.25">
      <c r="A151" s="69">
        <v>4</v>
      </c>
      <c r="B151" s="70" t="s">
        <v>95</v>
      </c>
      <c r="C151" s="16" t="s">
        <v>96</v>
      </c>
      <c r="D151" s="69" t="s">
        <v>115</v>
      </c>
      <c r="E151" s="109">
        <v>8</v>
      </c>
      <c r="F151" s="69">
        <v>8.0000000000000002E-3</v>
      </c>
      <c r="G151" s="69">
        <v>0.17299999999999999</v>
      </c>
      <c r="H151" s="71">
        <f t="shared" si="66"/>
        <v>1.86692E-2</v>
      </c>
      <c r="I151" s="71">
        <f t="shared" si="67"/>
        <v>0.52546154999999994</v>
      </c>
      <c r="J151" s="4"/>
      <c r="K151" s="69"/>
      <c r="L151" s="74"/>
      <c r="M151" s="69"/>
      <c r="N151" s="72"/>
      <c r="O151" s="79">
        <f t="shared" si="65"/>
        <v>0.88638899174999997</v>
      </c>
      <c r="P151" s="72"/>
      <c r="Q151" s="79">
        <f>O151*E151</f>
        <v>7.0911119339999997</v>
      </c>
      <c r="S151" s="44"/>
      <c r="AA151" s="24">
        <v>0.54413075</v>
      </c>
      <c r="AB151" s="24">
        <v>1.629</v>
      </c>
    </row>
    <row r="152" spans="1:28" s="24" customFormat="1" ht="20.25" customHeight="1" x14ac:dyDescent="0.25">
      <c r="A152" s="69">
        <v>5</v>
      </c>
      <c r="B152" s="70" t="s">
        <v>40</v>
      </c>
      <c r="C152" s="16" t="s">
        <v>41</v>
      </c>
      <c r="D152" s="69" t="s">
        <v>115</v>
      </c>
      <c r="E152" s="109">
        <v>45</v>
      </c>
      <c r="F152" s="69">
        <v>1.94</v>
      </c>
      <c r="G152" s="69"/>
      <c r="H152" s="71">
        <f t="shared" si="66"/>
        <v>4.5272809999999994</v>
      </c>
      <c r="I152" s="71"/>
      <c r="J152" s="4"/>
      <c r="K152" s="69"/>
      <c r="L152" s="74"/>
      <c r="M152" s="69"/>
      <c r="N152" s="72"/>
      <c r="O152" s="79">
        <f t="shared" si="65"/>
        <v>7.3749407489999994</v>
      </c>
      <c r="P152" s="72"/>
      <c r="Q152" s="79">
        <f t="shared" ref="Q152:Q155" si="68">O152*E152</f>
        <v>331.87233370499996</v>
      </c>
      <c r="S152" s="44">
        <v>74.569999999999993</v>
      </c>
      <c r="AA152" s="24">
        <v>4.5272809999999994</v>
      </c>
      <c r="AB152" s="24">
        <v>1.629</v>
      </c>
    </row>
    <row r="153" spans="1:28" s="18" customFormat="1" ht="20.25" customHeight="1" x14ac:dyDescent="0.25">
      <c r="A153" s="95">
        <v>6</v>
      </c>
      <c r="B153" s="96" t="s">
        <v>42</v>
      </c>
      <c r="C153" s="97" t="s">
        <v>43</v>
      </c>
      <c r="D153" s="69" t="s">
        <v>115</v>
      </c>
      <c r="E153" s="98">
        <v>41.3</v>
      </c>
      <c r="F153" s="37">
        <v>1.1000000000000001</v>
      </c>
      <c r="G153" s="37"/>
      <c r="H153" s="71">
        <f t="shared" si="66"/>
        <v>2.567015</v>
      </c>
      <c r="I153" s="71"/>
      <c r="J153" s="99"/>
      <c r="K153" s="100"/>
      <c r="L153" s="42"/>
      <c r="M153" s="49"/>
      <c r="N153" s="49"/>
      <c r="O153" s="79">
        <f t="shared" si="65"/>
        <v>4.1816674350000005</v>
      </c>
      <c r="P153" s="49"/>
      <c r="Q153" s="79">
        <f t="shared" si="68"/>
        <v>172.70286506550002</v>
      </c>
      <c r="AA153" s="18">
        <v>2.567015</v>
      </c>
      <c r="AB153" s="24">
        <v>1.629</v>
      </c>
    </row>
    <row r="154" spans="1:28" s="22" customFormat="1" ht="36" x14ac:dyDescent="0.25">
      <c r="A154" s="81">
        <v>7</v>
      </c>
      <c r="B154" s="19" t="s">
        <v>86</v>
      </c>
      <c r="C154" s="16" t="s">
        <v>142</v>
      </c>
      <c r="D154" s="69" t="s">
        <v>115</v>
      </c>
      <c r="E154" s="109">
        <v>17.78</v>
      </c>
      <c r="F154" s="81">
        <v>0.42299999999999999</v>
      </c>
      <c r="G154" s="81">
        <v>0.78</v>
      </c>
      <c r="H154" s="71">
        <f t="shared" si="66"/>
        <v>0.98713394999999993</v>
      </c>
      <c r="I154" s="37">
        <f t="shared" ref="I154:I155" si="69">G154*$I$9</f>
        <v>2.3691330000000002</v>
      </c>
      <c r="J154" s="20"/>
      <c r="K154" s="81"/>
      <c r="L154" s="41"/>
      <c r="M154" s="21"/>
      <c r="N154" s="72"/>
      <c r="O154" s="79">
        <f t="shared" si="65"/>
        <v>5.4673588615500002</v>
      </c>
      <c r="P154" s="49"/>
      <c r="Q154" s="79">
        <f t="shared" si="68"/>
        <v>97.209640558359013</v>
      </c>
      <c r="AA154" s="22">
        <v>3.3562669500000002</v>
      </c>
      <c r="AB154" s="24">
        <v>1.629</v>
      </c>
    </row>
    <row r="155" spans="1:28" s="22" customFormat="1" ht="36" x14ac:dyDescent="0.25">
      <c r="A155" s="81">
        <v>8</v>
      </c>
      <c r="B155" s="19" t="s">
        <v>86</v>
      </c>
      <c r="C155" s="16" t="s">
        <v>143</v>
      </c>
      <c r="D155" s="69" t="s">
        <v>115</v>
      </c>
      <c r="E155" s="109">
        <v>53.34</v>
      </c>
      <c r="F155" s="81">
        <v>0.42299999999999999</v>
      </c>
      <c r="G155" s="81">
        <v>0.78</v>
      </c>
      <c r="H155" s="71">
        <f t="shared" si="66"/>
        <v>0.98713394999999993</v>
      </c>
      <c r="I155" s="37">
        <f t="shared" si="69"/>
        <v>2.3691330000000002</v>
      </c>
      <c r="J155" s="20"/>
      <c r="K155" s="81"/>
      <c r="L155" s="41"/>
      <c r="M155" s="21"/>
      <c r="N155" s="72"/>
      <c r="O155" s="79">
        <f t="shared" si="65"/>
        <v>5.4673588615500002</v>
      </c>
      <c r="P155" s="49"/>
      <c r="Q155" s="79">
        <f t="shared" si="68"/>
        <v>291.62892167507704</v>
      </c>
      <c r="AA155" s="22">
        <v>3.3562669500000002</v>
      </c>
      <c r="AB155" s="24">
        <v>1.629</v>
      </c>
    </row>
    <row r="156" spans="1:28" s="24" customFormat="1" ht="18" customHeight="1" x14ac:dyDescent="0.25">
      <c r="A156" s="69">
        <v>9</v>
      </c>
      <c r="B156" s="70" t="s">
        <v>44</v>
      </c>
      <c r="C156" s="16" t="s">
        <v>45</v>
      </c>
      <c r="D156" s="70" t="s">
        <v>144</v>
      </c>
      <c r="E156" s="109">
        <v>254</v>
      </c>
      <c r="F156" s="69">
        <v>0.03</v>
      </c>
      <c r="G156" s="69">
        <v>0.03</v>
      </c>
      <c r="H156" s="71">
        <f t="shared" si="66"/>
        <v>7.0009500000000002E-2</v>
      </c>
      <c r="I156" s="71">
        <f>G156*$I$9</f>
        <v>9.1120499999999993E-2</v>
      </c>
      <c r="J156" s="4" t="s">
        <v>46</v>
      </c>
      <c r="K156" s="69" t="s">
        <v>144</v>
      </c>
      <c r="L156" s="74">
        <v>1.01</v>
      </c>
      <c r="M156" s="74">
        <v>0.05</v>
      </c>
      <c r="N156" s="72">
        <f>L156*M156*1.1525</f>
        <v>5.820125000000001E-2</v>
      </c>
      <c r="O156" s="79">
        <f t="shared" si="65"/>
        <v>0.35729060625000003</v>
      </c>
      <c r="P156" s="72">
        <f>N156*E156</f>
        <v>14.783117500000003</v>
      </c>
      <c r="Q156" s="79">
        <f>O156*E156</f>
        <v>90.751813987500014</v>
      </c>
      <c r="AA156" s="24">
        <v>0.21933125000000001</v>
      </c>
      <c r="AB156" s="24">
        <v>1.629</v>
      </c>
    </row>
    <row r="157" spans="1:28" s="24" customFormat="1" ht="18" customHeight="1" x14ac:dyDescent="0.25">
      <c r="A157" s="69">
        <v>10</v>
      </c>
      <c r="B157" s="70" t="s">
        <v>97</v>
      </c>
      <c r="C157" s="16" t="s">
        <v>98</v>
      </c>
      <c r="D157" s="69" t="s">
        <v>115</v>
      </c>
      <c r="E157" s="109">
        <v>130</v>
      </c>
      <c r="F157" s="69">
        <v>7.3999999999999996E-2</v>
      </c>
      <c r="G157" s="69">
        <v>6.7000000000000004E-2</v>
      </c>
      <c r="H157" s="71">
        <f t="shared" si="66"/>
        <v>0.17269009999999999</v>
      </c>
      <c r="I157" s="71">
        <f>G157*$I$9</f>
        <v>0.20350245</v>
      </c>
      <c r="J157" s="4"/>
      <c r="K157" s="69"/>
      <c r="L157" s="74"/>
      <c r="M157" s="74"/>
      <c r="N157" s="72"/>
      <c r="O157" s="79">
        <f t="shared" si="65"/>
        <v>0.61281766394999992</v>
      </c>
      <c r="P157" s="72"/>
      <c r="Q157" s="79">
        <f>O157*E157</f>
        <v>79.666296313499984</v>
      </c>
      <c r="AA157" s="24">
        <v>0.37619254999999996</v>
      </c>
      <c r="AB157" s="24">
        <v>1.629</v>
      </c>
    </row>
    <row r="158" spans="1:28" s="13" customFormat="1" ht="18" customHeight="1" x14ac:dyDescent="0.25">
      <c r="A158" s="81">
        <v>11</v>
      </c>
      <c r="B158" s="19" t="s">
        <v>99</v>
      </c>
      <c r="C158" s="40" t="s">
        <v>100</v>
      </c>
      <c r="D158" s="69" t="s">
        <v>115</v>
      </c>
      <c r="E158" s="109">
        <v>40.18</v>
      </c>
      <c r="F158" s="57">
        <v>7.3999999999999996E-2</v>
      </c>
      <c r="G158" s="57">
        <f>0.0172+42/1000</f>
        <v>5.9200000000000003E-2</v>
      </c>
      <c r="H158" s="71">
        <f t="shared" si="66"/>
        <v>0.17269009999999999</v>
      </c>
      <c r="I158" s="71">
        <f>G158*$I$9</f>
        <v>0.17981112000000002</v>
      </c>
      <c r="J158" s="20"/>
      <c r="K158" s="81"/>
      <c r="L158" s="41"/>
      <c r="M158" s="74"/>
      <c r="N158" s="72"/>
      <c r="O158" s="79">
        <f t="shared" si="65"/>
        <v>0.57422448737999998</v>
      </c>
      <c r="P158" s="49"/>
      <c r="Q158" s="79">
        <f t="shared" ref="Q158:Q160" si="70">O158*E158</f>
        <v>23.072339902928398</v>
      </c>
      <c r="AA158" s="13">
        <v>0.35250122</v>
      </c>
      <c r="AB158" s="24">
        <v>1.629</v>
      </c>
    </row>
    <row r="159" spans="1:28" s="60" customFormat="1" ht="18" customHeight="1" x14ac:dyDescent="0.25">
      <c r="A159" s="81">
        <v>12</v>
      </c>
      <c r="B159" s="81" t="s">
        <v>49</v>
      </c>
      <c r="C159" s="40" t="s">
        <v>103</v>
      </c>
      <c r="D159" s="69" t="s">
        <v>115</v>
      </c>
      <c r="E159" s="109">
        <v>50</v>
      </c>
      <c r="F159" s="81">
        <v>0.56200000000000006</v>
      </c>
      <c r="G159" s="81"/>
      <c r="H159" s="71">
        <f t="shared" si="66"/>
        <v>1.3115113</v>
      </c>
      <c r="I159" s="71"/>
      <c r="J159" s="20"/>
      <c r="K159" s="81"/>
      <c r="L159" s="41"/>
      <c r="M159" s="41"/>
      <c r="N159" s="72"/>
      <c r="O159" s="79">
        <f t="shared" si="65"/>
        <v>2.1364519077000002</v>
      </c>
      <c r="P159" s="49"/>
      <c r="Q159" s="79">
        <f t="shared" si="70"/>
        <v>106.82259538500001</v>
      </c>
      <c r="U159" s="13"/>
      <c r="AA159" s="60">
        <v>1.3115113</v>
      </c>
      <c r="AB159" s="24">
        <v>1.629</v>
      </c>
    </row>
    <row r="160" spans="1:28" s="60" customFormat="1" ht="18" customHeight="1" x14ac:dyDescent="0.25">
      <c r="A160" s="81">
        <v>13</v>
      </c>
      <c r="B160" s="19" t="s">
        <v>52</v>
      </c>
      <c r="C160" s="16" t="s">
        <v>102</v>
      </c>
      <c r="D160" s="19" t="s">
        <v>37</v>
      </c>
      <c r="E160" s="64">
        <v>33.79</v>
      </c>
      <c r="F160" s="41">
        <v>0.4</v>
      </c>
      <c r="G160" s="41">
        <v>0.35</v>
      </c>
      <c r="H160" s="71">
        <f t="shared" si="66"/>
        <v>0.93346000000000007</v>
      </c>
      <c r="I160" s="71">
        <f>G160*$I$9</f>
        <v>1.0630724999999999</v>
      </c>
      <c r="J160" s="58"/>
      <c r="K160" s="59"/>
      <c r="L160" s="59"/>
      <c r="M160" s="75"/>
      <c r="N160" s="41"/>
      <c r="O160" s="79">
        <f t="shared" si="65"/>
        <v>3.2523514424999997</v>
      </c>
      <c r="P160" s="49"/>
      <c r="Q160" s="79">
        <f t="shared" si="70"/>
        <v>109.89695524207499</v>
      </c>
      <c r="AA160" s="60">
        <v>1.9965324999999998</v>
      </c>
      <c r="AB160" s="24">
        <v>1.629</v>
      </c>
    </row>
    <row r="161" spans="1:28" s="24" customFormat="1" ht="22.5" customHeight="1" x14ac:dyDescent="0.25">
      <c r="A161" s="69"/>
      <c r="B161" s="69"/>
      <c r="C161" s="55" t="s">
        <v>50</v>
      </c>
      <c r="D161" s="69"/>
      <c r="E161" s="64"/>
      <c r="F161" s="69"/>
      <c r="G161" s="69"/>
      <c r="H161" s="69"/>
      <c r="I161" s="69"/>
      <c r="J161" s="4"/>
      <c r="K161" s="69"/>
      <c r="L161" s="74"/>
      <c r="M161" s="74"/>
      <c r="N161" s="69"/>
      <c r="O161" s="79"/>
      <c r="P161" s="69"/>
      <c r="Q161" s="23">
        <f>SUM(Q148:Q160)</f>
        <v>1801.7287864116895</v>
      </c>
      <c r="T161" s="25"/>
      <c r="AB161" s="24">
        <v>1.629</v>
      </c>
    </row>
    <row r="162" spans="1:28" s="24" customFormat="1" ht="33" customHeight="1" x14ac:dyDescent="0.25">
      <c r="A162" s="69"/>
      <c r="B162" s="69"/>
      <c r="C162" s="55" t="s">
        <v>147</v>
      </c>
      <c r="D162" s="69"/>
      <c r="E162" s="64"/>
      <c r="F162" s="69"/>
      <c r="G162" s="69"/>
      <c r="H162" s="69"/>
      <c r="I162" s="69"/>
      <c r="J162" s="4"/>
      <c r="K162" s="69"/>
      <c r="L162" s="74"/>
      <c r="M162" s="74"/>
      <c r="N162" s="69"/>
      <c r="O162" s="79"/>
      <c r="P162" s="69"/>
      <c r="Q162" s="23"/>
      <c r="T162" s="68"/>
      <c r="AB162" s="24">
        <v>1.629</v>
      </c>
    </row>
    <row r="163" spans="1:28" s="22" customFormat="1" ht="25.5" customHeight="1" x14ac:dyDescent="0.25">
      <c r="A163" s="66" t="s">
        <v>31</v>
      </c>
      <c r="B163" s="66" t="s">
        <v>24</v>
      </c>
      <c r="C163" s="7" t="s">
        <v>65</v>
      </c>
      <c r="D163" s="62" t="s">
        <v>25</v>
      </c>
      <c r="E163" s="51">
        <v>254</v>
      </c>
      <c r="F163" s="48">
        <v>0.21</v>
      </c>
      <c r="G163" s="48">
        <v>0.03</v>
      </c>
      <c r="H163" s="71">
        <f t="shared" ref="H163:H165" si="71">F163*$H$9</f>
        <v>0.49006649999999996</v>
      </c>
      <c r="I163" s="71">
        <f t="shared" ref="I163" si="72">G163*$I$9</f>
        <v>9.1120499999999993E-2</v>
      </c>
      <c r="J163" s="5" t="s">
        <v>21</v>
      </c>
      <c r="K163" s="62" t="s">
        <v>25</v>
      </c>
      <c r="L163" s="3">
        <v>1</v>
      </c>
      <c r="M163" s="74">
        <v>3.05</v>
      </c>
      <c r="N163" s="72">
        <f t="shared" ref="N163:N164" si="73">L163*M163*1.1525</f>
        <v>3.5151249999999998</v>
      </c>
      <c r="O163" s="79">
        <f t="shared" si="65"/>
        <v>6.6728922480000001</v>
      </c>
      <c r="P163" s="49">
        <f t="shared" ref="P163:P164" si="74">N163*E163</f>
        <v>892.84174999999993</v>
      </c>
      <c r="Q163" s="42">
        <f>O163*E163</f>
        <v>1694.914630992</v>
      </c>
      <c r="AA163" s="22">
        <v>4.0963120000000002</v>
      </c>
      <c r="AB163" s="24">
        <v>1.629</v>
      </c>
    </row>
    <row r="164" spans="1:28" s="13" customFormat="1" ht="26.25" customHeight="1" x14ac:dyDescent="0.25">
      <c r="A164" s="66" t="s">
        <v>29</v>
      </c>
      <c r="B164" s="66" t="s">
        <v>66</v>
      </c>
      <c r="C164" s="7" t="s">
        <v>35</v>
      </c>
      <c r="D164" s="62" t="s">
        <v>88</v>
      </c>
      <c r="E164" s="51">
        <v>86.13</v>
      </c>
      <c r="F164" s="63">
        <v>0.3</v>
      </c>
      <c r="G164" s="63"/>
      <c r="H164" s="71">
        <f t="shared" si="71"/>
        <v>0.70009500000000002</v>
      </c>
      <c r="I164" s="71"/>
      <c r="J164" s="45" t="s">
        <v>26</v>
      </c>
      <c r="K164" s="46" t="s">
        <v>20</v>
      </c>
      <c r="L164" s="3">
        <v>2.4</v>
      </c>
      <c r="M164" s="74">
        <v>0.16500000000000001</v>
      </c>
      <c r="N164" s="79">
        <f t="shared" si="73"/>
        <v>0.45639000000000007</v>
      </c>
      <c r="O164" s="79">
        <f t="shared" si="65"/>
        <v>1.8839140649999999</v>
      </c>
      <c r="P164" s="42">
        <f t="shared" si="74"/>
        <v>39.308870700000007</v>
      </c>
      <c r="Q164" s="42">
        <f t="shared" ref="Q164" si="75">O164*E164</f>
        <v>162.26151841844998</v>
      </c>
      <c r="AA164" s="13">
        <v>1.156485</v>
      </c>
      <c r="AB164" s="24">
        <v>1.629</v>
      </c>
    </row>
    <row r="165" spans="1:28" s="24" customFormat="1" ht="23.25" customHeight="1" x14ac:dyDescent="0.25">
      <c r="A165" s="54">
        <v>4</v>
      </c>
      <c r="B165" s="69" t="s">
        <v>27</v>
      </c>
      <c r="C165" s="89" t="s">
        <v>122</v>
      </c>
      <c r="D165" s="54" t="s">
        <v>36</v>
      </c>
      <c r="E165" s="64">
        <v>7.5</v>
      </c>
      <c r="F165" s="39">
        <v>0.19</v>
      </c>
      <c r="G165" s="39">
        <v>0.16200000000000001</v>
      </c>
      <c r="H165" s="53">
        <f t="shared" si="71"/>
        <v>0.4433935</v>
      </c>
      <c r="I165" s="53">
        <f t="shared" ref="I165" si="76">G165*$I$9</f>
        <v>0.49205070000000001</v>
      </c>
      <c r="J165" s="43" t="s">
        <v>39</v>
      </c>
      <c r="K165" s="39" t="s">
        <v>36</v>
      </c>
      <c r="L165" s="106">
        <v>1</v>
      </c>
      <c r="M165" s="74">
        <v>0.75</v>
      </c>
      <c r="N165" s="26">
        <f>L165*M165*1.1525</f>
        <v>0.86437500000000012</v>
      </c>
      <c r="O165" s="79">
        <f t="shared" si="65"/>
        <v>2.9319054768000004</v>
      </c>
      <c r="P165" s="42">
        <f>N165*E165</f>
        <v>6.4828125000000005</v>
      </c>
      <c r="Q165" s="42">
        <f>O165*E165</f>
        <v>21.989291076000004</v>
      </c>
      <c r="AA165" s="24">
        <v>1.7998192000000002</v>
      </c>
      <c r="AB165" s="24">
        <v>1.629</v>
      </c>
    </row>
    <row r="166" spans="1:28" s="24" customFormat="1" ht="22.5" customHeight="1" x14ac:dyDescent="0.25">
      <c r="A166" s="69"/>
      <c r="B166" s="69"/>
      <c r="C166" s="55" t="s">
        <v>50</v>
      </c>
      <c r="D166" s="69"/>
      <c r="E166" s="64"/>
      <c r="F166" s="69"/>
      <c r="G166" s="69"/>
      <c r="H166" s="69"/>
      <c r="I166" s="69"/>
      <c r="J166" s="4"/>
      <c r="K166" s="69"/>
      <c r="L166" s="74"/>
      <c r="M166" s="74"/>
      <c r="N166" s="69"/>
      <c r="O166" s="79"/>
      <c r="P166" s="69"/>
      <c r="Q166" s="23">
        <f>SUM(Q163:Q165)</f>
        <v>1879.1654404864498</v>
      </c>
      <c r="T166" s="25"/>
      <c r="AB166" s="24">
        <v>1.629</v>
      </c>
    </row>
    <row r="167" spans="1:28" s="24" customFormat="1" ht="32.25" customHeight="1" x14ac:dyDescent="0.25">
      <c r="A167" s="69"/>
      <c r="B167" s="28"/>
      <c r="C167" s="55" t="s">
        <v>148</v>
      </c>
      <c r="D167" s="70"/>
      <c r="E167" s="70"/>
      <c r="F167" s="70"/>
      <c r="G167" s="70"/>
      <c r="H167" s="70"/>
      <c r="I167" s="70"/>
      <c r="J167" s="16"/>
      <c r="K167" s="70"/>
      <c r="L167" s="75"/>
      <c r="M167" s="75"/>
      <c r="N167" s="70"/>
      <c r="O167" s="79"/>
      <c r="P167" s="70"/>
      <c r="Q167" s="130"/>
      <c r="R167" s="10"/>
      <c r="S167" s="10"/>
      <c r="T167" s="132"/>
      <c r="U167" s="132"/>
      <c r="V167" s="132"/>
      <c r="W167" s="132"/>
      <c r="AB167" s="24">
        <v>1.629</v>
      </c>
    </row>
    <row r="168" spans="1:28" s="24" customFormat="1" ht="30" customHeight="1" x14ac:dyDescent="0.25">
      <c r="A168" s="69">
        <v>1</v>
      </c>
      <c r="B168" s="70" t="s">
        <v>53</v>
      </c>
      <c r="C168" s="16" t="s">
        <v>90</v>
      </c>
      <c r="D168" s="69" t="s">
        <v>115</v>
      </c>
      <c r="E168" s="80">
        <v>5</v>
      </c>
      <c r="F168" s="69"/>
      <c r="G168" s="69"/>
      <c r="H168" s="71"/>
      <c r="I168" s="71"/>
      <c r="J168" s="4"/>
      <c r="K168" s="69"/>
      <c r="L168" s="74"/>
      <c r="M168" s="69"/>
      <c r="N168" s="72"/>
      <c r="O168" s="79">
        <f t="shared" si="65"/>
        <v>8.1449999999999996</v>
      </c>
      <c r="P168" s="72"/>
      <c r="Q168" s="79">
        <f>O168*E168</f>
        <v>40.724999999999994</v>
      </c>
      <c r="S168" s="44">
        <v>50</v>
      </c>
      <c r="AA168" s="24">
        <v>5</v>
      </c>
      <c r="AB168" s="24">
        <v>1.629</v>
      </c>
    </row>
    <row r="169" spans="1:28" s="24" customFormat="1" ht="21.75" customHeight="1" x14ac:dyDescent="0.25">
      <c r="A169" s="69">
        <v>2</v>
      </c>
      <c r="B169" s="70" t="s">
        <v>91</v>
      </c>
      <c r="C169" s="16" t="s">
        <v>92</v>
      </c>
      <c r="D169" s="69" t="s">
        <v>115</v>
      </c>
      <c r="E169" s="109">
        <v>3</v>
      </c>
      <c r="F169" s="69">
        <v>1.4E-2</v>
      </c>
      <c r="G169" s="69">
        <v>0.30299999999999999</v>
      </c>
      <c r="H169" s="71">
        <f t="shared" ref="H169:H179" si="77">F169*$H$9</f>
        <v>3.2671100000000002E-2</v>
      </c>
      <c r="I169" s="71">
        <f>G169*$I$9</f>
        <v>0.92031704999999997</v>
      </c>
      <c r="J169" s="4"/>
      <c r="K169" s="69"/>
      <c r="L169" s="74"/>
      <c r="M169" s="69"/>
      <c r="N169" s="72"/>
      <c r="O169" s="79">
        <f t="shared" si="65"/>
        <v>1.5524176963499998</v>
      </c>
      <c r="P169" s="72"/>
      <c r="Q169" s="79">
        <f>O169*E169</f>
        <v>4.6572530890499992</v>
      </c>
      <c r="S169" s="44"/>
      <c r="AA169" s="24">
        <v>0.95298814999999992</v>
      </c>
      <c r="AB169" s="24">
        <v>1.629</v>
      </c>
    </row>
    <row r="170" spans="1:28" s="24" customFormat="1" ht="21.75" customHeight="1" x14ac:dyDescent="0.25">
      <c r="A170" s="69">
        <v>3</v>
      </c>
      <c r="B170" s="70" t="s">
        <v>93</v>
      </c>
      <c r="C170" s="16" t="s">
        <v>94</v>
      </c>
      <c r="D170" s="69" t="s">
        <v>115</v>
      </c>
      <c r="E170" s="109">
        <v>3</v>
      </c>
      <c r="F170" s="69">
        <v>1.0999999999999999E-2</v>
      </c>
      <c r="G170" s="69">
        <v>0.224</v>
      </c>
      <c r="H170" s="71">
        <f t="shared" si="77"/>
        <v>2.5670149999999999E-2</v>
      </c>
      <c r="I170" s="71">
        <f t="shared" ref="I170:I171" si="78">G170*$I$9</f>
        <v>0.68036640000000004</v>
      </c>
      <c r="J170" s="4"/>
      <c r="K170" s="69"/>
      <c r="L170" s="74"/>
      <c r="M170" s="69"/>
      <c r="N170" s="72"/>
      <c r="O170" s="79">
        <f t="shared" si="65"/>
        <v>1.1501335399499999</v>
      </c>
      <c r="P170" s="72"/>
      <c r="Q170" s="79">
        <f>O170*E170</f>
        <v>3.4504006198499999</v>
      </c>
      <c r="S170" s="44">
        <v>940</v>
      </c>
      <c r="AA170" s="24">
        <v>0.70603654999999998</v>
      </c>
      <c r="AB170" s="24">
        <v>1.629</v>
      </c>
    </row>
    <row r="171" spans="1:28" s="24" customFormat="1" ht="21.75" customHeight="1" x14ac:dyDescent="0.25">
      <c r="A171" s="69">
        <v>4</v>
      </c>
      <c r="B171" s="70" t="s">
        <v>95</v>
      </c>
      <c r="C171" s="16" t="s">
        <v>96</v>
      </c>
      <c r="D171" s="69" t="s">
        <v>115</v>
      </c>
      <c r="E171" s="109">
        <v>2</v>
      </c>
      <c r="F171" s="69">
        <v>8.0000000000000002E-3</v>
      </c>
      <c r="G171" s="69">
        <v>0.17299999999999999</v>
      </c>
      <c r="H171" s="71">
        <f t="shared" si="77"/>
        <v>1.86692E-2</v>
      </c>
      <c r="I171" s="71">
        <f t="shared" si="78"/>
        <v>0.52546154999999994</v>
      </c>
      <c r="J171" s="4"/>
      <c r="K171" s="69"/>
      <c r="L171" s="74"/>
      <c r="M171" s="69"/>
      <c r="N171" s="72"/>
      <c r="O171" s="79">
        <f t="shared" si="65"/>
        <v>0.88638899174999997</v>
      </c>
      <c r="P171" s="72"/>
      <c r="Q171" s="79">
        <f>O171*E171</f>
        <v>1.7727779834999999</v>
      </c>
      <c r="S171" s="44"/>
      <c r="AA171" s="24">
        <v>0.54413075</v>
      </c>
      <c r="AB171" s="24">
        <v>1.629</v>
      </c>
    </row>
    <row r="172" spans="1:28" s="24" customFormat="1" ht="21.75" customHeight="1" x14ac:dyDescent="0.25">
      <c r="A172" s="69">
        <v>5</v>
      </c>
      <c r="B172" s="70" t="s">
        <v>40</v>
      </c>
      <c r="C172" s="16" t="s">
        <v>41</v>
      </c>
      <c r="D172" s="69" t="s">
        <v>115</v>
      </c>
      <c r="E172" s="109">
        <v>6</v>
      </c>
      <c r="F172" s="69">
        <v>1.94</v>
      </c>
      <c r="G172" s="69"/>
      <c r="H172" s="71">
        <f t="shared" si="77"/>
        <v>4.5272809999999994</v>
      </c>
      <c r="I172" s="71"/>
      <c r="J172" s="4"/>
      <c r="K172" s="69"/>
      <c r="L172" s="74"/>
      <c r="M172" s="69"/>
      <c r="N172" s="72"/>
      <c r="O172" s="79">
        <f t="shared" si="65"/>
        <v>7.3749407489999994</v>
      </c>
      <c r="P172" s="72"/>
      <c r="Q172" s="79">
        <f t="shared" ref="Q172:Q175" si="79">O172*E172</f>
        <v>44.249644493999995</v>
      </c>
      <c r="S172" s="44">
        <v>74.569999999999993</v>
      </c>
      <c r="AA172" s="24">
        <v>4.5272809999999994</v>
      </c>
      <c r="AB172" s="24">
        <v>1.629</v>
      </c>
    </row>
    <row r="173" spans="1:28" s="18" customFormat="1" ht="21.75" customHeight="1" x14ac:dyDescent="0.25">
      <c r="A173" s="95">
        <v>6</v>
      </c>
      <c r="B173" s="96" t="s">
        <v>42</v>
      </c>
      <c r="C173" s="97" t="s">
        <v>43</v>
      </c>
      <c r="D173" s="69" t="s">
        <v>115</v>
      </c>
      <c r="E173" s="98">
        <v>4.0999999999999996</v>
      </c>
      <c r="F173" s="37">
        <v>1.1000000000000001</v>
      </c>
      <c r="G173" s="37"/>
      <c r="H173" s="71">
        <f t="shared" si="77"/>
        <v>2.567015</v>
      </c>
      <c r="I173" s="71"/>
      <c r="J173" s="99"/>
      <c r="K173" s="100"/>
      <c r="L173" s="42"/>
      <c r="M173" s="49"/>
      <c r="N173" s="49"/>
      <c r="O173" s="79">
        <f t="shared" si="65"/>
        <v>4.1816674350000005</v>
      </c>
      <c r="P173" s="49"/>
      <c r="Q173" s="79">
        <f t="shared" si="79"/>
        <v>17.144836483500001</v>
      </c>
      <c r="AA173" s="18">
        <v>2.567015</v>
      </c>
      <c r="AB173" s="24">
        <v>1.629</v>
      </c>
    </row>
    <row r="174" spans="1:28" s="22" customFormat="1" ht="39" customHeight="1" x14ac:dyDescent="0.25">
      <c r="A174" s="81">
        <v>7</v>
      </c>
      <c r="B174" s="19" t="s">
        <v>86</v>
      </c>
      <c r="C174" s="16" t="s">
        <v>142</v>
      </c>
      <c r="D174" s="69" t="s">
        <v>115</v>
      </c>
      <c r="E174" s="109">
        <v>2.94</v>
      </c>
      <c r="F174" s="81">
        <v>0.42299999999999999</v>
      </c>
      <c r="G174" s="81">
        <v>0.78</v>
      </c>
      <c r="H174" s="71">
        <f t="shared" si="77"/>
        <v>0.98713394999999993</v>
      </c>
      <c r="I174" s="37">
        <f t="shared" ref="I174:I175" si="80">G174*$I$9</f>
        <v>2.3691330000000002</v>
      </c>
      <c r="J174" s="20"/>
      <c r="K174" s="81"/>
      <c r="L174" s="41"/>
      <c r="M174" s="21"/>
      <c r="N174" s="72"/>
      <c r="O174" s="79">
        <f t="shared" si="65"/>
        <v>5.4673588615500002</v>
      </c>
      <c r="P174" s="49"/>
      <c r="Q174" s="79">
        <f t="shared" si="79"/>
        <v>16.074035052957001</v>
      </c>
      <c r="AA174" s="22">
        <v>3.3562669500000002</v>
      </c>
      <c r="AB174" s="24">
        <v>1.629</v>
      </c>
    </row>
    <row r="175" spans="1:28" s="22" customFormat="1" ht="39" customHeight="1" x14ac:dyDescent="0.25">
      <c r="A175" s="81">
        <v>8</v>
      </c>
      <c r="B175" s="19" t="s">
        <v>86</v>
      </c>
      <c r="C175" s="16" t="s">
        <v>143</v>
      </c>
      <c r="D175" s="69" t="s">
        <v>115</v>
      </c>
      <c r="E175" s="109">
        <v>8.82</v>
      </c>
      <c r="F175" s="81">
        <v>0.42299999999999999</v>
      </c>
      <c r="G175" s="81">
        <v>0.78</v>
      </c>
      <c r="H175" s="71">
        <f t="shared" si="77"/>
        <v>0.98713394999999993</v>
      </c>
      <c r="I175" s="37">
        <f t="shared" si="80"/>
        <v>2.3691330000000002</v>
      </c>
      <c r="J175" s="20"/>
      <c r="K175" s="81"/>
      <c r="L175" s="41"/>
      <c r="M175" s="21"/>
      <c r="N175" s="72"/>
      <c r="O175" s="79">
        <f t="shared" si="65"/>
        <v>5.4673588615500002</v>
      </c>
      <c r="P175" s="49"/>
      <c r="Q175" s="79">
        <f t="shared" si="79"/>
        <v>48.222105158871003</v>
      </c>
      <c r="AA175" s="22">
        <v>3.3562669500000002</v>
      </c>
      <c r="AB175" s="24">
        <v>1.629</v>
      </c>
    </row>
    <row r="176" spans="1:28" s="24" customFormat="1" ht="21.75" customHeight="1" x14ac:dyDescent="0.25">
      <c r="A176" s="69">
        <v>9</v>
      </c>
      <c r="B176" s="70" t="s">
        <v>97</v>
      </c>
      <c r="C176" s="16" t="s">
        <v>98</v>
      </c>
      <c r="D176" s="69" t="s">
        <v>115</v>
      </c>
      <c r="E176" s="109">
        <v>6</v>
      </c>
      <c r="F176" s="69">
        <v>7.3999999999999996E-2</v>
      </c>
      <c r="G176" s="69">
        <v>6.7000000000000004E-2</v>
      </c>
      <c r="H176" s="71">
        <f t="shared" si="77"/>
        <v>0.17269009999999999</v>
      </c>
      <c r="I176" s="71">
        <f>G176*$I$9</f>
        <v>0.20350245</v>
      </c>
      <c r="J176" s="4"/>
      <c r="K176" s="69"/>
      <c r="L176" s="74"/>
      <c r="M176" s="74"/>
      <c r="N176" s="72"/>
      <c r="O176" s="79">
        <f t="shared" si="65"/>
        <v>0.61281766394999992</v>
      </c>
      <c r="P176" s="72"/>
      <c r="Q176" s="79">
        <f>O176*E176</f>
        <v>3.6769059836999993</v>
      </c>
      <c r="AA176" s="24">
        <v>0.37619254999999996</v>
      </c>
      <c r="AB176" s="24">
        <v>1.629</v>
      </c>
    </row>
    <row r="177" spans="1:31" s="13" customFormat="1" ht="21.75" customHeight="1" x14ac:dyDescent="0.25">
      <c r="A177" s="81">
        <v>10</v>
      </c>
      <c r="B177" s="19" t="s">
        <v>99</v>
      </c>
      <c r="C177" s="40" t="s">
        <v>100</v>
      </c>
      <c r="D177" s="69" t="s">
        <v>115</v>
      </c>
      <c r="E177" s="109">
        <v>5.34</v>
      </c>
      <c r="F177" s="57">
        <v>7.3999999999999996E-2</v>
      </c>
      <c r="G177" s="57">
        <f>0.0172+42/1000</f>
        <v>5.9200000000000003E-2</v>
      </c>
      <c r="H177" s="71">
        <f t="shared" si="77"/>
        <v>0.17269009999999999</v>
      </c>
      <c r="I177" s="71">
        <f>G177*$I$9</f>
        <v>0.17981112000000002</v>
      </c>
      <c r="J177" s="20"/>
      <c r="K177" s="81"/>
      <c r="L177" s="41"/>
      <c r="M177" s="74"/>
      <c r="N177" s="72"/>
      <c r="O177" s="79">
        <f t="shared" si="65"/>
        <v>0.57422448737999998</v>
      </c>
      <c r="P177" s="49"/>
      <c r="Q177" s="79">
        <f t="shared" ref="Q177:Q179" si="81">O177*E177</f>
        <v>3.0663587626091999</v>
      </c>
      <c r="AA177" s="13">
        <v>0.35250122</v>
      </c>
      <c r="AB177" s="24">
        <v>1.629</v>
      </c>
    </row>
    <row r="178" spans="1:31" s="60" customFormat="1" ht="21.75" customHeight="1" x14ac:dyDescent="0.25">
      <c r="A178" s="81">
        <v>11</v>
      </c>
      <c r="B178" s="81" t="s">
        <v>49</v>
      </c>
      <c r="C178" s="40" t="s">
        <v>103</v>
      </c>
      <c r="D178" s="69" t="s">
        <v>115</v>
      </c>
      <c r="E178" s="109">
        <v>5.76</v>
      </c>
      <c r="F178" s="81">
        <v>0.56200000000000006</v>
      </c>
      <c r="G178" s="81"/>
      <c r="H178" s="71">
        <f t="shared" si="77"/>
        <v>1.3115113</v>
      </c>
      <c r="I178" s="71"/>
      <c r="J178" s="20"/>
      <c r="K178" s="81"/>
      <c r="L178" s="41"/>
      <c r="M178" s="41"/>
      <c r="N178" s="72"/>
      <c r="O178" s="79">
        <f t="shared" si="65"/>
        <v>2.1364519077000002</v>
      </c>
      <c r="P178" s="49"/>
      <c r="Q178" s="79">
        <f t="shared" si="81"/>
        <v>12.305962988352</v>
      </c>
      <c r="U178" s="13"/>
      <c r="AA178" s="60">
        <v>1.3115113</v>
      </c>
      <c r="AB178" s="24">
        <v>1.629</v>
      </c>
    </row>
    <row r="179" spans="1:31" s="60" customFormat="1" ht="21.75" customHeight="1" x14ac:dyDescent="0.25">
      <c r="A179" s="81">
        <v>12</v>
      </c>
      <c r="B179" s="19" t="s">
        <v>52</v>
      </c>
      <c r="C179" s="16" t="s">
        <v>102</v>
      </c>
      <c r="D179" s="19" t="s">
        <v>37</v>
      </c>
      <c r="E179" s="64">
        <v>9.6</v>
      </c>
      <c r="F179" s="41">
        <v>0.4</v>
      </c>
      <c r="G179" s="41">
        <v>0.35</v>
      </c>
      <c r="H179" s="71">
        <f t="shared" si="77"/>
        <v>0.93346000000000007</v>
      </c>
      <c r="I179" s="71">
        <f>G179*$I$9</f>
        <v>1.0630724999999999</v>
      </c>
      <c r="J179" s="58"/>
      <c r="K179" s="59"/>
      <c r="L179" s="59"/>
      <c r="M179" s="75"/>
      <c r="N179" s="41"/>
      <c r="O179" s="79">
        <f t="shared" si="65"/>
        <v>3.2523514424999997</v>
      </c>
      <c r="P179" s="49"/>
      <c r="Q179" s="79">
        <f t="shared" si="81"/>
        <v>31.222573847999996</v>
      </c>
      <c r="AA179" s="60">
        <v>1.9965324999999998</v>
      </c>
      <c r="AB179" s="24">
        <v>1.629</v>
      </c>
    </row>
    <row r="180" spans="1:31" s="24" customFormat="1" ht="34.5" customHeight="1" x14ac:dyDescent="0.25">
      <c r="A180" s="81"/>
      <c r="B180" s="169"/>
      <c r="C180" s="143" t="s">
        <v>149</v>
      </c>
      <c r="D180" s="19"/>
      <c r="E180" s="109"/>
      <c r="F180" s="81"/>
      <c r="G180" s="81"/>
      <c r="H180" s="65"/>
      <c r="I180" s="41"/>
      <c r="J180" s="40"/>
      <c r="K180" s="81"/>
      <c r="L180" s="41"/>
      <c r="M180" s="74"/>
      <c r="N180" s="72"/>
      <c r="O180" s="79"/>
      <c r="P180" s="72"/>
      <c r="Q180" s="79"/>
      <c r="R180" s="129"/>
      <c r="S180" s="129"/>
      <c r="T180" s="129"/>
      <c r="U180" s="129"/>
      <c r="V180" s="129"/>
      <c r="W180" s="129"/>
      <c r="AB180" s="24">
        <v>1.629</v>
      </c>
    </row>
    <row r="181" spans="1:31" s="22" customFormat="1" ht="22.5" customHeight="1" x14ac:dyDescent="0.25">
      <c r="A181" s="117" t="s">
        <v>30</v>
      </c>
      <c r="B181" s="117" t="s">
        <v>67</v>
      </c>
      <c r="C181" s="67" t="s">
        <v>139</v>
      </c>
      <c r="D181" s="118" t="s">
        <v>28</v>
      </c>
      <c r="E181" s="51">
        <v>7</v>
      </c>
      <c r="F181" s="127">
        <v>1.1000000000000001</v>
      </c>
      <c r="G181" s="127">
        <v>0.39</v>
      </c>
      <c r="H181" s="71">
        <f t="shared" ref="H181:H182" si="82">F181*$H$9</f>
        <v>2.567015</v>
      </c>
      <c r="I181" s="71">
        <f t="shared" ref="I181:I182" si="83">G181*$I$9</f>
        <v>1.1845665000000001</v>
      </c>
      <c r="J181" s="67" t="s">
        <v>21</v>
      </c>
      <c r="K181" s="118" t="s">
        <v>25</v>
      </c>
      <c r="L181" s="119">
        <v>0.4</v>
      </c>
      <c r="M181" s="74">
        <v>3.05</v>
      </c>
      <c r="N181" s="79">
        <f>L181*M181*1.1525</f>
        <v>1.40605</v>
      </c>
      <c r="O181" s="79">
        <f t="shared" si="65"/>
        <v>8.4017817135000019</v>
      </c>
      <c r="P181" s="170">
        <f>N181*E181</f>
        <v>9.8423499999999997</v>
      </c>
      <c r="Q181" s="170">
        <f>O181*E181</f>
        <v>58.812471994500015</v>
      </c>
      <c r="AA181" s="22">
        <v>5.1576315000000008</v>
      </c>
      <c r="AB181" s="24">
        <v>1.629</v>
      </c>
    </row>
    <row r="182" spans="1:31" ht="27" customHeight="1" x14ac:dyDescent="0.25">
      <c r="A182" s="178">
        <v>2</v>
      </c>
      <c r="B182" s="179" t="s">
        <v>105</v>
      </c>
      <c r="C182" s="180" t="s">
        <v>106</v>
      </c>
      <c r="D182" s="179" t="s">
        <v>34</v>
      </c>
      <c r="E182" s="181">
        <v>7</v>
      </c>
      <c r="F182" s="178">
        <v>0.97</v>
      </c>
      <c r="G182" s="178">
        <v>0.08</v>
      </c>
      <c r="H182" s="182">
        <f t="shared" si="82"/>
        <v>2.2636404999999997</v>
      </c>
      <c r="I182" s="182">
        <f t="shared" si="83"/>
        <v>0.24298800000000001</v>
      </c>
      <c r="J182" s="4" t="s">
        <v>38</v>
      </c>
      <c r="K182" s="69" t="s">
        <v>34</v>
      </c>
      <c r="L182" s="74">
        <v>1</v>
      </c>
      <c r="M182" s="74">
        <v>30</v>
      </c>
      <c r="N182" s="176">
        <f>((M182*L182)+(M183*L183)+(M184*L184)+(M185*L185))*1.1525</f>
        <v>39.300250000000005</v>
      </c>
      <c r="O182" s="79">
        <f t="shared" si="65"/>
        <v>68.10340507650001</v>
      </c>
      <c r="P182" s="176">
        <f>N182*E182</f>
        <v>275.10175000000004</v>
      </c>
      <c r="Q182" s="177">
        <f>O182*E182</f>
        <v>476.72383553550009</v>
      </c>
      <c r="AA182" s="10">
        <v>41.806878500000003</v>
      </c>
      <c r="AB182" s="24">
        <v>1.629</v>
      </c>
    </row>
    <row r="183" spans="1:31" ht="20.25" hidden="1" customHeight="1" x14ac:dyDescent="0.25">
      <c r="A183" s="178"/>
      <c r="B183" s="179"/>
      <c r="C183" s="180"/>
      <c r="D183" s="179"/>
      <c r="E183" s="181"/>
      <c r="F183" s="178"/>
      <c r="G183" s="178"/>
      <c r="H183" s="182"/>
      <c r="I183" s="182"/>
      <c r="J183" s="4" t="s">
        <v>64</v>
      </c>
      <c r="K183" s="69" t="s">
        <v>34</v>
      </c>
      <c r="L183" s="74">
        <v>1</v>
      </c>
      <c r="M183" s="74">
        <v>2.5</v>
      </c>
      <c r="N183" s="176"/>
      <c r="O183" s="79">
        <f t="shared" si="65"/>
        <v>0</v>
      </c>
      <c r="P183" s="176"/>
      <c r="Q183" s="177"/>
      <c r="R183" s="120"/>
      <c r="AB183" s="24">
        <v>1.629</v>
      </c>
    </row>
    <row r="184" spans="1:31" ht="15.75" hidden="1" customHeight="1" x14ac:dyDescent="0.25">
      <c r="A184" s="178"/>
      <c r="B184" s="179"/>
      <c r="C184" s="180"/>
      <c r="D184" s="179"/>
      <c r="E184" s="181"/>
      <c r="F184" s="178"/>
      <c r="G184" s="178"/>
      <c r="H184" s="182"/>
      <c r="I184" s="182"/>
      <c r="J184" s="4" t="s">
        <v>63</v>
      </c>
      <c r="K184" s="69" t="s">
        <v>36</v>
      </c>
      <c r="L184" s="74">
        <v>1.1000000000000001</v>
      </c>
      <c r="M184" s="74">
        <v>1</v>
      </c>
      <c r="N184" s="176"/>
      <c r="O184" s="79">
        <f t="shared" si="65"/>
        <v>0</v>
      </c>
      <c r="P184" s="176"/>
      <c r="Q184" s="177"/>
      <c r="AB184" s="24">
        <v>1.629</v>
      </c>
    </row>
    <row r="185" spans="1:31" ht="21.75" hidden="1" customHeight="1" x14ac:dyDescent="0.25">
      <c r="A185" s="178"/>
      <c r="B185" s="179"/>
      <c r="C185" s="180"/>
      <c r="D185" s="179"/>
      <c r="E185" s="181"/>
      <c r="F185" s="178"/>
      <c r="G185" s="178"/>
      <c r="H185" s="182"/>
      <c r="I185" s="182"/>
      <c r="J185" s="4" t="s">
        <v>61</v>
      </c>
      <c r="K185" s="69" t="s">
        <v>34</v>
      </c>
      <c r="L185" s="74">
        <v>1</v>
      </c>
      <c r="M185" s="74">
        <v>0.5</v>
      </c>
      <c r="N185" s="176"/>
      <c r="O185" s="79">
        <f t="shared" si="65"/>
        <v>0</v>
      </c>
      <c r="P185" s="176"/>
      <c r="Q185" s="177"/>
      <c r="AB185" s="24">
        <v>1.629</v>
      </c>
    </row>
    <row r="186" spans="1:31" ht="27" customHeight="1" x14ac:dyDescent="0.25">
      <c r="A186" s="69">
        <v>3</v>
      </c>
      <c r="B186" s="70" t="s">
        <v>107</v>
      </c>
      <c r="C186" s="16" t="s">
        <v>108</v>
      </c>
      <c r="D186" s="70" t="s">
        <v>33</v>
      </c>
      <c r="E186" s="109">
        <v>42</v>
      </c>
      <c r="F186" s="69">
        <v>0.19</v>
      </c>
      <c r="G186" s="69">
        <v>0.02</v>
      </c>
      <c r="H186" s="71">
        <f t="shared" ref="H186:H187" si="84">F186*$H$9</f>
        <v>0.4433935</v>
      </c>
      <c r="I186" s="71">
        <f t="shared" ref="I186" si="85">G186*$I$9</f>
        <v>6.0747000000000002E-2</v>
      </c>
      <c r="J186" s="4" t="s">
        <v>109</v>
      </c>
      <c r="K186" s="69" t="s">
        <v>33</v>
      </c>
      <c r="L186" s="74">
        <v>1</v>
      </c>
      <c r="M186" s="74">
        <v>1.54</v>
      </c>
      <c r="N186" s="79">
        <f t="shared" ref="N186:N187" si="86">L186*M186*1.1525</f>
        <v>1.7748500000000003</v>
      </c>
      <c r="O186" s="79">
        <f t="shared" si="65"/>
        <v>3.7124755245000007</v>
      </c>
      <c r="P186" s="42">
        <f t="shared" ref="P186:P187" si="87">N186*E186</f>
        <v>74.543700000000015</v>
      </c>
      <c r="Q186" s="42">
        <f t="shared" ref="Q186:Q187" si="88">O186*E186</f>
        <v>155.92397202900003</v>
      </c>
      <c r="AA186" s="10">
        <v>2.2789905000000004</v>
      </c>
      <c r="AB186" s="24">
        <v>1.629</v>
      </c>
    </row>
    <row r="187" spans="1:31" s="24" customFormat="1" ht="24.75" customHeight="1" x14ac:dyDescent="0.25">
      <c r="A187" s="66" t="s">
        <v>77</v>
      </c>
      <c r="B187" s="66" t="s">
        <v>66</v>
      </c>
      <c r="C187" s="7" t="s">
        <v>110</v>
      </c>
      <c r="D187" s="62" t="s">
        <v>88</v>
      </c>
      <c r="E187" s="51">
        <v>7.51</v>
      </c>
      <c r="F187" s="63">
        <v>0.3</v>
      </c>
      <c r="G187" s="63"/>
      <c r="H187" s="71">
        <f t="shared" si="84"/>
        <v>0.70009500000000002</v>
      </c>
      <c r="I187" s="71"/>
      <c r="J187" s="45" t="s">
        <v>26</v>
      </c>
      <c r="K187" s="46" t="s">
        <v>20</v>
      </c>
      <c r="L187" s="3">
        <v>2.4</v>
      </c>
      <c r="M187" s="74">
        <v>0.16500000000000001</v>
      </c>
      <c r="N187" s="79">
        <f t="shared" si="86"/>
        <v>0.45639000000000007</v>
      </c>
      <c r="O187" s="79">
        <f t="shared" si="65"/>
        <v>1.8839140649999999</v>
      </c>
      <c r="P187" s="42">
        <f t="shared" si="87"/>
        <v>3.4274889000000006</v>
      </c>
      <c r="Q187" s="42">
        <f t="shared" si="88"/>
        <v>14.14819462815</v>
      </c>
      <c r="R187" s="13"/>
      <c r="S187" s="13"/>
      <c r="T187" s="13"/>
      <c r="U187" s="13"/>
      <c r="V187" s="13"/>
      <c r="W187" s="13"/>
      <c r="AA187" s="24">
        <v>1.156485</v>
      </c>
      <c r="AB187" s="24">
        <v>1.629</v>
      </c>
    </row>
    <row r="188" spans="1:31" s="24" customFormat="1" ht="14.25" customHeight="1" x14ac:dyDescent="0.25">
      <c r="A188" s="69"/>
      <c r="B188" s="28"/>
      <c r="C188" s="55" t="s">
        <v>50</v>
      </c>
      <c r="D188" s="70"/>
      <c r="E188" s="70"/>
      <c r="F188" s="70"/>
      <c r="G188" s="70"/>
      <c r="H188" s="70"/>
      <c r="I188" s="70"/>
      <c r="J188" s="16"/>
      <c r="K188" s="70"/>
      <c r="L188" s="75"/>
      <c r="M188" s="75"/>
      <c r="N188" s="70"/>
      <c r="O188" s="70"/>
      <c r="P188" s="70"/>
      <c r="Q188" s="130">
        <f>SUM(Q168:Q187)</f>
        <v>932.17632865153939</v>
      </c>
      <c r="R188" s="10"/>
      <c r="S188" s="10"/>
      <c r="T188" s="131"/>
      <c r="U188" s="132"/>
      <c r="V188" s="132"/>
      <c r="W188" s="132"/>
    </row>
    <row r="189" spans="1:31" ht="13.5" customHeight="1" x14ac:dyDescent="0.25">
      <c r="A189" s="69"/>
      <c r="B189" s="28"/>
      <c r="C189" s="55" t="s">
        <v>50</v>
      </c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23">
        <f>Q188+Q166+Q161+Q146+Q124+Q90+Q63+Q36+Q30</f>
        <v>14916.826293122147</v>
      </c>
      <c r="T189" s="52"/>
      <c r="U189" s="52"/>
      <c r="V189" s="52"/>
      <c r="W189" s="52"/>
    </row>
    <row r="190" spans="1:31" x14ac:dyDescent="0.25">
      <c r="AE190" s="175">
        <v>14916.825999999999</v>
      </c>
    </row>
    <row r="191" spans="1:31" x14ac:dyDescent="0.25">
      <c r="C191" s="272"/>
      <c r="D191" s="272"/>
      <c r="E191" s="272"/>
      <c r="F191" s="272"/>
      <c r="G191" s="272"/>
      <c r="H191" s="272"/>
      <c r="I191" s="272"/>
      <c r="J191" s="272"/>
    </row>
  </sheetData>
  <mergeCells count="250">
    <mergeCell ref="C191:J191"/>
    <mergeCell ref="P182:P185"/>
    <mergeCell ref="Q182:Q185"/>
    <mergeCell ref="D189:P189"/>
    <mergeCell ref="F182:F185"/>
    <mergeCell ref="G182:G185"/>
    <mergeCell ref="H182:H185"/>
    <mergeCell ref="I182:I185"/>
    <mergeCell ref="N182:N185"/>
    <mergeCell ref="I140:I143"/>
    <mergeCell ref="N140:N143"/>
    <mergeCell ref="P140:P143"/>
    <mergeCell ref="Q140:Q143"/>
    <mergeCell ref="A182:A185"/>
    <mergeCell ref="B182:B185"/>
    <mergeCell ref="C182:C185"/>
    <mergeCell ref="D182:D185"/>
    <mergeCell ref="E182:E185"/>
    <mergeCell ref="A140:A143"/>
    <mergeCell ref="B140:B143"/>
    <mergeCell ref="C140:C143"/>
    <mergeCell ref="D140:D143"/>
    <mergeCell ref="E140:E143"/>
    <mergeCell ref="F140:F143"/>
    <mergeCell ref="G140:G143"/>
    <mergeCell ref="H140:H143"/>
    <mergeCell ref="F121:F123"/>
    <mergeCell ref="G121:G123"/>
    <mergeCell ref="H121:H123"/>
    <mergeCell ref="L112:L113"/>
    <mergeCell ref="M112:M113"/>
    <mergeCell ref="N112:N113"/>
    <mergeCell ref="I116:I118"/>
    <mergeCell ref="N116:N118"/>
    <mergeCell ref="P116:P118"/>
    <mergeCell ref="Q116:Q118"/>
    <mergeCell ref="A121:A123"/>
    <mergeCell ref="B121:B123"/>
    <mergeCell ref="C121:C123"/>
    <mergeCell ref="D121:D123"/>
    <mergeCell ref="E121:E123"/>
    <mergeCell ref="P121:P123"/>
    <mergeCell ref="Q121:Q123"/>
    <mergeCell ref="I121:I123"/>
    <mergeCell ref="N121:N123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J112:J113"/>
    <mergeCell ref="A109:A111"/>
    <mergeCell ref="B109:B111"/>
    <mergeCell ref="C109:C111"/>
    <mergeCell ref="D109:D111"/>
    <mergeCell ref="E109:E111"/>
    <mergeCell ref="F109:F111"/>
    <mergeCell ref="Q109:Q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9:G111"/>
    <mergeCell ref="H109:H111"/>
    <mergeCell ref="I109:I111"/>
    <mergeCell ref="N109:N111"/>
    <mergeCell ref="P109:P111"/>
    <mergeCell ref="P112:P113"/>
    <mergeCell ref="Q112:Q113"/>
    <mergeCell ref="K112:K113"/>
    <mergeCell ref="A101:A104"/>
    <mergeCell ref="B101:B104"/>
    <mergeCell ref="C101:C104"/>
    <mergeCell ref="D101:D104"/>
    <mergeCell ref="E101:E104"/>
    <mergeCell ref="F101:F104"/>
    <mergeCell ref="Q101:Q104"/>
    <mergeCell ref="A105:A107"/>
    <mergeCell ref="B105:B107"/>
    <mergeCell ref="C105:C107"/>
    <mergeCell ref="D105:D107"/>
    <mergeCell ref="E105:E107"/>
    <mergeCell ref="F105:F107"/>
    <mergeCell ref="G105:G107"/>
    <mergeCell ref="H105:H107"/>
    <mergeCell ref="I105:I107"/>
    <mergeCell ref="G101:G104"/>
    <mergeCell ref="H101:H104"/>
    <mergeCell ref="I101:I104"/>
    <mergeCell ref="N101:N104"/>
    <mergeCell ref="P101:P104"/>
    <mergeCell ref="N105:N107"/>
    <mergeCell ref="P105:P107"/>
    <mergeCell ref="Q105:Q107"/>
    <mergeCell ref="Q82:Q84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G82:G84"/>
    <mergeCell ref="H82:H84"/>
    <mergeCell ref="I82:I84"/>
    <mergeCell ref="N82:N84"/>
    <mergeCell ref="P82:P84"/>
    <mergeCell ref="A82:A84"/>
    <mergeCell ref="B82:B84"/>
    <mergeCell ref="C82:C84"/>
    <mergeCell ref="D82:D84"/>
    <mergeCell ref="E82:E84"/>
    <mergeCell ref="F82:F84"/>
    <mergeCell ref="N87:N89"/>
    <mergeCell ref="P87:P89"/>
    <mergeCell ref="Q87:Q89"/>
    <mergeCell ref="I75:I77"/>
    <mergeCell ref="N75:N77"/>
    <mergeCell ref="P75:P77"/>
    <mergeCell ref="Q75:Q77"/>
    <mergeCell ref="A78:A79"/>
    <mergeCell ref="B78:B79"/>
    <mergeCell ref="C78:C79"/>
    <mergeCell ref="D78:D79"/>
    <mergeCell ref="E78:E79"/>
    <mergeCell ref="L78:L79"/>
    <mergeCell ref="M78:M79"/>
    <mergeCell ref="N78:N79"/>
    <mergeCell ref="P78:P79"/>
    <mergeCell ref="Q78:Q79"/>
    <mergeCell ref="F78:F79"/>
    <mergeCell ref="G78:G79"/>
    <mergeCell ref="H78:H79"/>
    <mergeCell ref="I78:I79"/>
    <mergeCell ref="J78:J79"/>
    <mergeCell ref="K78:K79"/>
    <mergeCell ref="A75:A77"/>
    <mergeCell ref="B75:B77"/>
    <mergeCell ref="C75:C77"/>
    <mergeCell ref="D75:D77"/>
    <mergeCell ref="E75:E77"/>
    <mergeCell ref="F75:F77"/>
    <mergeCell ref="G75:G77"/>
    <mergeCell ref="H75:H77"/>
    <mergeCell ref="F70:F73"/>
    <mergeCell ref="G70:G73"/>
    <mergeCell ref="H70:H73"/>
    <mergeCell ref="I60:I62"/>
    <mergeCell ref="N60:N62"/>
    <mergeCell ref="P60:P62"/>
    <mergeCell ref="Q60:Q62"/>
    <mergeCell ref="A70:A73"/>
    <mergeCell ref="B70:B73"/>
    <mergeCell ref="C70:C73"/>
    <mergeCell ref="D70:D73"/>
    <mergeCell ref="E70:E73"/>
    <mergeCell ref="P70:P73"/>
    <mergeCell ref="Q70:Q73"/>
    <mergeCell ref="I70:I73"/>
    <mergeCell ref="N70:N73"/>
    <mergeCell ref="A60:A62"/>
    <mergeCell ref="B60:B62"/>
    <mergeCell ref="C60:C62"/>
    <mergeCell ref="D60:D62"/>
    <mergeCell ref="E60:E62"/>
    <mergeCell ref="F60:F62"/>
    <mergeCell ref="G60:G62"/>
    <mergeCell ref="H60:H62"/>
    <mergeCell ref="F55:F57"/>
    <mergeCell ref="G55:G57"/>
    <mergeCell ref="H55:H57"/>
    <mergeCell ref="Q51:Q52"/>
    <mergeCell ref="A55:A57"/>
    <mergeCell ref="B55:B57"/>
    <mergeCell ref="C55:C57"/>
    <mergeCell ref="D55:D57"/>
    <mergeCell ref="E55:E57"/>
    <mergeCell ref="G51:G52"/>
    <mergeCell ref="H51:H52"/>
    <mergeCell ref="I51:I52"/>
    <mergeCell ref="J51:J52"/>
    <mergeCell ref="K51:K52"/>
    <mergeCell ref="L51:L52"/>
    <mergeCell ref="P55:P57"/>
    <mergeCell ref="Q55:Q57"/>
    <mergeCell ref="I55:I57"/>
    <mergeCell ref="N55:N57"/>
    <mergeCell ref="A51:A52"/>
    <mergeCell ref="B51:B52"/>
    <mergeCell ref="C51:C52"/>
    <mergeCell ref="D51:D52"/>
    <mergeCell ref="E51:E52"/>
    <mergeCell ref="F51:F52"/>
    <mergeCell ref="M51:M52"/>
    <mergeCell ref="N51:N52"/>
    <mergeCell ref="P51:P52"/>
    <mergeCell ref="Q43:Q46"/>
    <mergeCell ref="A48:A50"/>
    <mergeCell ref="B48:B50"/>
    <mergeCell ref="C48:C50"/>
    <mergeCell ref="D48:D50"/>
    <mergeCell ref="E48:E50"/>
    <mergeCell ref="F48:F50"/>
    <mergeCell ref="G48:G50"/>
    <mergeCell ref="H48:H50"/>
    <mergeCell ref="I48:I50"/>
    <mergeCell ref="G43:G46"/>
    <mergeCell ref="H43:H46"/>
    <mergeCell ref="I43:I46"/>
    <mergeCell ref="N43:N46"/>
    <mergeCell ref="P43:P46"/>
    <mergeCell ref="A43:A46"/>
    <mergeCell ref="B43:B46"/>
    <mergeCell ref="C43:C46"/>
    <mergeCell ref="D43:D46"/>
    <mergeCell ref="E43:E46"/>
    <mergeCell ref="F43:F46"/>
    <mergeCell ref="N48:N50"/>
    <mergeCell ref="P48:P50"/>
    <mergeCell ref="Q48:Q50"/>
    <mergeCell ref="B2:Q2"/>
    <mergeCell ref="A3:Q3"/>
    <mergeCell ref="B4:Q6"/>
    <mergeCell ref="J7:K7"/>
    <mergeCell ref="L7:O7"/>
    <mergeCell ref="L8:O8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2025-03-25T13:01:45Z</cp:lastPrinted>
  <dcterms:created xsi:type="dcterms:W3CDTF">2006-09-28T05:33:49Z</dcterms:created>
  <dcterms:modified xsi:type="dcterms:W3CDTF">2026-06-18T06:42:09Z</dcterms:modified>
</cp:coreProperties>
</file>